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(2)'!$A$10:$P$91</definedName>
    <definedName name="_xlnm.Print_Area" localSheetId="0">'Лист1 (2)'!$A$1:$L$100</definedName>
  </definedNames>
  <calcPr calcId="162913" refMode="R1C1"/>
</workbook>
</file>

<file path=xl/calcChain.xml><?xml version="1.0" encoding="utf-8"?>
<calcChain xmlns="http://schemas.openxmlformats.org/spreadsheetml/2006/main">
  <c r="L51" i="8" l="1"/>
  <c r="L50" i="8"/>
  <c r="L49" i="8"/>
  <c r="L48" i="8"/>
  <c r="L47" i="8"/>
  <c r="L46" i="8"/>
  <c r="L45" i="8"/>
  <c r="L44" i="8"/>
  <c r="L43" i="8"/>
  <c r="L42" i="8"/>
  <c r="L41" i="8"/>
  <c r="L40" i="8"/>
  <c r="L39" i="8"/>
  <c r="L38" i="8"/>
  <c r="L37" i="8"/>
  <c r="L36" i="8"/>
  <c r="L35" i="8"/>
  <c r="L34" i="8"/>
  <c r="L33" i="8"/>
  <c r="L32" i="8"/>
  <c r="L31" i="8"/>
  <c r="L30" i="8"/>
  <c r="L29" i="8"/>
  <c r="L28" i="8"/>
  <c r="L27" i="8"/>
  <c r="L26" i="8"/>
  <c r="L25" i="8"/>
  <c r="L24" i="8"/>
  <c r="L23" i="8"/>
  <c r="L22" i="8"/>
  <c r="L21" i="8"/>
  <c r="L20" i="8"/>
  <c r="L19" i="8"/>
  <c r="L18" i="8"/>
  <c r="L17" i="8"/>
  <c r="L70" i="8"/>
  <c r="L69" i="8"/>
  <c r="L68" i="8"/>
  <c r="L67" i="8"/>
  <c r="L66" i="8"/>
  <c r="L65" i="8"/>
  <c r="L64" i="8"/>
  <c r="L63" i="8"/>
  <c r="L62" i="8"/>
  <c r="L61" i="8"/>
  <c r="L60" i="8"/>
  <c r="L59" i="8"/>
  <c r="L58" i="8"/>
  <c r="L57" i="8"/>
  <c r="L56" i="8"/>
  <c r="L55" i="8"/>
  <c r="L54" i="8"/>
  <c r="L53" i="8"/>
  <c r="L52" i="8"/>
  <c r="L16" i="8"/>
  <c r="L15" i="8"/>
  <c r="L14" i="8"/>
  <c r="L13" i="8"/>
  <c r="L12" i="8"/>
  <c r="L82" i="8"/>
  <c r="L81" i="8"/>
  <c r="L80" i="8"/>
  <c r="L79" i="8"/>
  <c r="L78" i="8"/>
  <c r="L77" i="8"/>
  <c r="L76" i="8"/>
  <c r="L75" i="8"/>
  <c r="L74" i="8"/>
  <c r="L73" i="8"/>
  <c r="L72" i="8"/>
  <c r="L71" i="8"/>
  <c r="L83" i="8"/>
  <c r="H84" i="8" l="1"/>
  <c r="L11" i="8" l="1"/>
  <c r="L84" i="8" l="1"/>
</calcChain>
</file>

<file path=xl/sharedStrings.xml><?xml version="1.0" encoding="utf-8"?>
<sst xmlns="http://schemas.openxmlformats.org/spreadsheetml/2006/main" count="545" uniqueCount="114">
  <si>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</si>
  <si>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</si>
  <si>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</si>
  <si>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</si>
  <si>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</si>
  <si>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</si>
  <si>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</si>
  <si>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</si>
  <si>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</si>
  <si>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</si>
  <si>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</si>
  <si>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</si>
  <si>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</si>
  <si>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</si>
  <si>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</si>
  <si>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</si>
  <si>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</si>
  <si>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</si>
  <si>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</si>
  <si>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</si>
  <si>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 xml:space="preserve">График вывоза </t>
  </si>
  <si>
    <t>Необходимость проведения работ по резке, демонтажу товара (да/нет)</t>
  </si>
  <si>
    <t xml:space="preserve">№ лота </t>
  </si>
  <si>
    <t>№ подлота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</si>
  <si>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Покупателя,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</si>
  <si>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</si>
  <si>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</si>
  <si>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</si>
  <si>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1.Условия оплаты 100%  предоплата  в течение 7-ми рабочих дней после подписания договора купли-продажи</t>
  </si>
  <si>
    <t>Приложение №2</t>
  </si>
  <si>
    <t>Меcтонахождение</t>
  </si>
  <si>
    <t>направляет настоящую оферту в ООО "РН-Транспорт"  с целью заключения договора купли-продажи НВЛ/НЛ (реализация невостребованных ликвидных и неликвидных МТР)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</si>
  <si>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Оха</t>
  </si>
  <si>
    <t>Сентябрь 2019 г.</t>
  </si>
  <si>
    <t>Филиал ООО "РН-Транспорт" в г.Оха</t>
  </si>
  <si>
    <t>Автошина 21.3 R 24 ФД-14А</t>
  </si>
  <si>
    <t>Автошина 500/70-21(1300х530-533) ВИД-201</t>
  </si>
  <si>
    <t>Автошина 8,25R15 143/141</t>
  </si>
  <si>
    <t>Вал первичный КПП 236Н-1701027-Б</t>
  </si>
  <si>
    <t>Валенки обрезиненные р. 29</t>
  </si>
  <si>
    <t>Вкладыш наконечника верхний 5320-3414066</t>
  </si>
  <si>
    <t>Вкладыш нижний тяги рулев. 5320-3414067</t>
  </si>
  <si>
    <t>Вкладыши кор.подшип.238-1000102-В2-Р4</t>
  </si>
  <si>
    <t>Вкладыши корен.подшип.236-1000102-Б2-Р4</t>
  </si>
  <si>
    <t>Вкладыши шатунные 238-1000104-В2-Р4</t>
  </si>
  <si>
    <t>Втулка полуоси 260-2304086</t>
  </si>
  <si>
    <t>Втулка шестерен 2-3 передач 236-1701059</t>
  </si>
  <si>
    <t>Втулка шестерни 2-3 передач 236-1701113-Б2</t>
  </si>
  <si>
    <t>Гвоздь предохранительный 32 МПа АФНИ.715113.005-02</t>
  </si>
  <si>
    <t>Генератор 4215-3701010</t>
  </si>
  <si>
    <t>Генератор AAN</t>
  </si>
  <si>
    <t>Головка подвода воздуха 4310-3124010</t>
  </si>
  <si>
    <t>Датчик привода спидометра ПД-8093</t>
  </si>
  <si>
    <t>Диск сцепления ведомый 238-1601131</t>
  </si>
  <si>
    <t>Диск сцепления нажимной 238-1601090Г МАЗ</t>
  </si>
  <si>
    <t>Диск шарнира усиленный 55571-2303075</t>
  </si>
  <si>
    <t>Камера ездовая к шине R16</t>
  </si>
  <si>
    <t>Кольцо уплотнительное рул.управления 375-3405084 УРАЛ</t>
  </si>
  <si>
    <t>Комплект коренных вкладышей ЯМЗ-238 Р3 238-1000102</t>
  </si>
  <si>
    <t>Комплект шатунных вкладышей ЯМЗ 238-1000104 Р3</t>
  </si>
  <si>
    <t>Компрессор воздушный  торм.системы 540-3509015</t>
  </si>
  <si>
    <t>Костюм жен. зим. М010-03</t>
  </si>
  <si>
    <t>Костюм муж лет ОПЗ М001-03</t>
  </si>
  <si>
    <t>Кран отопителя запорный Г-21Л-8101020 УАЗ</t>
  </si>
  <si>
    <t>Кулак шарнира 55571-2303074</t>
  </si>
  <si>
    <t>Манжета 2-45Х70.1 в сборе 375-3401033-01</t>
  </si>
  <si>
    <t>Манжета 3-25 Х 13-6</t>
  </si>
  <si>
    <t>Манжета балансира 864117</t>
  </si>
  <si>
    <t>Манжета задней ступицы 65115-3104017</t>
  </si>
  <si>
    <t>Манжета насоса 25х35</t>
  </si>
  <si>
    <t>Механизм рулевого управления 4320Я-3400020</t>
  </si>
  <si>
    <t>Накладка тормоза 53-3502105-01</t>
  </si>
  <si>
    <t>Наконечник 011101-97-160СП</t>
  </si>
  <si>
    <t>Подшипник 12309</t>
  </si>
  <si>
    <t>Подшипник 12613</t>
  </si>
  <si>
    <t>Подшипник 180605АС17</t>
  </si>
  <si>
    <t>Подшипник 215</t>
  </si>
  <si>
    <t>Подшипник 218А</t>
  </si>
  <si>
    <t>Подшипник 220</t>
  </si>
  <si>
    <t>Подшипник 2207</t>
  </si>
  <si>
    <t>Подшипник 272614КМУ</t>
  </si>
  <si>
    <t>Подшипник 304А</t>
  </si>
  <si>
    <t>Подшипник 42310</t>
  </si>
  <si>
    <t>Подшипник 6-311</t>
  </si>
  <si>
    <t>Подшипник 6-7520 А</t>
  </si>
  <si>
    <t>Подшипник 6-7610 А</t>
  </si>
  <si>
    <t>Подшипник 7313</t>
  </si>
  <si>
    <t>Подшипник 7515</t>
  </si>
  <si>
    <t>Подшипник 7610 А</t>
  </si>
  <si>
    <t>Подшипник 7613</t>
  </si>
  <si>
    <t>Подшипник 7615</t>
  </si>
  <si>
    <t>Подшипник 7618А</t>
  </si>
  <si>
    <t>Подшипник 7718</t>
  </si>
  <si>
    <t>Подшипник 80214</t>
  </si>
  <si>
    <t>Подшипник 864904</t>
  </si>
  <si>
    <t>Подшипник а/м К70х78х30</t>
  </si>
  <si>
    <t>Полуботинки муж кожа МБС мод 5.112 р.43</t>
  </si>
  <si>
    <t>Радиатор 3-х рядный 54115-1301010-10</t>
  </si>
  <si>
    <t>Реле тепловое 5-контактное 12В</t>
  </si>
  <si>
    <t>Ремень приводной Z(0)-750</t>
  </si>
  <si>
    <t>Ремкомплект водян. насоса 236НЕ-1307001</t>
  </si>
  <si>
    <t>Стремянка ушка 4320-2902024</t>
  </si>
  <si>
    <t>Счетчик холодной воды ВСКМ 32</t>
  </si>
  <si>
    <t>Термопредохранитель в сборе 19.3722000 ЗИЛ</t>
  </si>
  <si>
    <t>Цилиндр сцепления главный 260-1602510</t>
  </si>
  <si>
    <t>Шланг ГУР 130-3408020Б2</t>
  </si>
  <si>
    <t>г. Оха ул. Ленина 56</t>
  </si>
  <si>
    <t>пгт. Ноглики ул. Родниковая 131</t>
  </si>
  <si>
    <t>шт</t>
  </si>
  <si>
    <t>пар</t>
  </si>
  <si>
    <t>КМП</t>
  </si>
  <si>
    <t>нет</t>
  </si>
  <si>
    <t xml:space="preserve">Примечание:  Лот делимый </t>
  </si>
  <si>
    <t>ЛОТ № 1-73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</si>
</sst>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19" fillId="0" borderId="0"/>
  </cellStyleXfs>
  <cellXfs count="72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2" borderId="1" xfId="0" applyFont="1" applyFill="1" applyBorder="1" applyAlignment="1">
      <alignment horizontal="center" vertical="center" wrapText="1"/>
    </xf>
    <xf numFmtId="0" fontId="4" fillId="0" borderId="0" xfId="0" applyFont="1" applyFill="1"/>
    <xf numFmtId="0" fontId="1" fillId="0" borderId="0" xfId="0" applyFont="1" applyFill="1"/>
    <xf numFmtId="0" fontId="15" fillId="3" borderId="2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/>
    </xf>
    <xf numFmtId="164" fontId="3" fillId="0" borderId="0" xfId="0" applyNumberFormat="1" applyFont="1" applyAlignment="1">
      <alignment vertical="center"/>
    </xf>
    <xf numFmtId="164" fontId="16" fillId="3" borderId="1" xfId="0" applyNumberFormat="1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4" fontId="15" fillId="0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 vertical="center"/>
    </xf>
    <xf numFmtId="4" fontId="15" fillId="3" borderId="1" xfId="0" applyNumberFormat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8" fillId="3" borderId="1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6" fillId="3" borderId="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31295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31295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31295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31295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97971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97971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97971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97971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96610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90</xdr:row>
      <xdr:rowOff>58511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89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21770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21770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21770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21770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88446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88446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88446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104775</xdr:colOff>
      <xdr:row>91</xdr:row>
      <xdr:rowOff>88446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3292929</xdr:colOff>
      <xdr:row>87</xdr:row>
      <xdr:rowOff>326571</xdr:rowOff>
    </xdr:from>
    <xdr:to>
      <xdr:col>6</xdr:col>
      <xdr:colOff>100693</xdr:colOff>
      <xdr:row>90</xdr:row>
      <xdr:rowOff>224516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90</xdr:row>
      <xdr:rowOff>227238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90</xdr:row>
      <xdr:rowOff>227238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90</xdr:row>
      <xdr:rowOff>227238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90</xdr:row>
      <xdr:rowOff>227238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90</xdr:row>
      <xdr:rowOff>227238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90</xdr:row>
      <xdr:rowOff>227238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104775</xdr:colOff>
      <xdr:row>90</xdr:row>
      <xdr:rowOff>227238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89</xdr:row>
      <xdr:rowOff>80282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89</xdr:row>
      <xdr:rowOff>80282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89</xdr:row>
      <xdr:rowOff>80282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104775</xdr:colOff>
      <xdr:row>89</xdr:row>
      <xdr:rowOff>80282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99"/>
  <sheetViews>
    <sheetView tabSelected="1" view="pageBreakPreview" zoomScale="70" zoomScaleNormal="100" zoomScaleSheetLayoutView="70" workbookViewId="0">
      <selection activeCell="E16" sqref="E16"/>
    </sheetView>
  </sheetViews>
  <sheetFormatPr defaultRowHeight="15.75" x14ac:dyDescent="0.25"/>
  <cols>
    <col min="1" max="1" width="6.42578125" style="1" customWidth="1"/>
    <col min="2" max="2" width="11.140625" style="1" customWidth="1"/>
    <col min="3" max="3" width="9.5703125" style="1" customWidth="1"/>
    <col min="4" max="4" width="22.85546875" style="1" customWidth="1"/>
    <col min="5" max="5" width="60.140625" style="1" customWidth="1"/>
    <col min="6" max="6" width="35.28515625" style="1" customWidth="1"/>
    <col min="7" max="7" width="8.28515625" style="1" customWidth="1"/>
    <col min="8" max="8" width="20.42578125" style="40" customWidth="1"/>
    <col min="9" max="9" width="20.42578125" style="1" customWidth="1"/>
    <col min="10" max="10" width="42.28515625" style="1" customWidth="1"/>
    <col min="11" max="11" width="31" style="1" customWidth="1"/>
    <col min="12" max="12" width="25.7109375" style="1" customWidth="1"/>
    <col min="13" max="16384" width="9.140625" style="1"/>
  </cols>
  <sheetData>
    <row r="1" spans="1:16" x14ac:dyDescent="0.25">
      <c r="A1" s="12"/>
      <c r="B1" s="12"/>
      <c r="L1" s="54" t="s">
        <v>29</v>
      </c>
    </row>
    <row r="2" spans="1:16" s="18" customFormat="1" ht="26.25" x14ac:dyDescent="0.25">
      <c r="A2" s="13"/>
      <c r="B2" s="13"/>
      <c r="C2" s="14" t="s">
        <v>8</v>
      </c>
      <c r="D2" s="14"/>
      <c r="E2" s="15"/>
      <c r="F2" s="15"/>
      <c r="H2" s="41"/>
      <c r="K2" s="16" t="s">
        <v>9</v>
      </c>
      <c r="L2" s="16"/>
      <c r="M2" s="17"/>
      <c r="N2" s="13"/>
      <c r="O2" s="13"/>
      <c r="P2" s="13"/>
    </row>
    <row r="3" spans="1:16" s="18" customFormat="1" ht="26.25" x14ac:dyDescent="0.35">
      <c r="A3" s="13"/>
      <c r="B3" s="13"/>
      <c r="C3" s="64" t="s">
        <v>10</v>
      </c>
      <c r="D3" s="64"/>
      <c r="E3" s="64"/>
      <c r="F3" s="64"/>
      <c r="G3" s="64"/>
      <c r="H3" s="64"/>
      <c r="I3" s="64"/>
      <c r="J3" s="64"/>
      <c r="K3" s="64"/>
      <c r="L3" s="36"/>
      <c r="M3" s="17"/>
      <c r="N3" s="13"/>
      <c r="O3" s="13"/>
      <c r="P3" s="13"/>
    </row>
    <row r="4" spans="1:16" s="18" customFormat="1" ht="15.75" customHeight="1" x14ac:dyDescent="0.25">
      <c r="A4" s="13"/>
      <c r="B4" s="13"/>
      <c r="C4" s="15"/>
      <c r="D4" s="15"/>
      <c r="E4" s="19" t="s">
        <v>11</v>
      </c>
      <c r="F4" s="15"/>
      <c r="G4" s="15"/>
      <c r="H4" s="42"/>
      <c r="I4" s="15"/>
      <c r="J4" s="15"/>
      <c r="K4" s="16"/>
      <c r="L4" s="16"/>
      <c r="M4" s="17"/>
      <c r="N4" s="13"/>
      <c r="O4" s="13"/>
      <c r="P4" s="13"/>
    </row>
    <row r="5" spans="1:16" s="15" customFormat="1" ht="40.5" customHeight="1" x14ac:dyDescent="0.25">
      <c r="A5" s="20"/>
      <c r="B5" s="20"/>
      <c r="C5" s="70" t="s">
        <v>31</v>
      </c>
      <c r="D5" s="70"/>
      <c r="E5" s="70"/>
      <c r="F5" s="70"/>
      <c r="G5" s="70"/>
      <c r="H5" s="70"/>
      <c r="I5" s="70"/>
      <c r="J5" s="70"/>
      <c r="K5" s="70"/>
      <c r="L5" s="70"/>
      <c r="M5" s="21"/>
      <c r="N5" s="20"/>
      <c r="O5" s="20"/>
      <c r="P5" s="20"/>
    </row>
    <row r="6" spans="1:16" s="22" customFormat="1" ht="22.5" x14ac:dyDescent="0.3">
      <c r="A6" s="65" t="s">
        <v>113</v>
      </c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6" s="22" customFormat="1" ht="14.25" customHeight="1" x14ac:dyDescent="0.3">
      <c r="A7" s="37"/>
      <c r="B7" s="50"/>
      <c r="C7" s="37"/>
      <c r="D7" s="37"/>
      <c r="E7" s="37"/>
      <c r="F7" s="37"/>
      <c r="G7" s="37"/>
      <c r="H7" s="43"/>
      <c r="I7" s="38"/>
      <c r="J7" s="39"/>
      <c r="K7" s="37"/>
    </row>
    <row r="8" spans="1:16" s="24" customFormat="1" ht="24.75" customHeight="1" x14ac:dyDescent="0.3">
      <c r="A8" s="4" t="s">
        <v>18</v>
      </c>
      <c r="B8" s="4"/>
      <c r="C8" s="6" t="s">
        <v>27</v>
      </c>
      <c r="D8" s="6"/>
      <c r="E8" s="6"/>
      <c r="F8" s="6"/>
      <c r="G8" s="6"/>
      <c r="H8" s="44"/>
      <c r="I8" s="6"/>
      <c r="J8" s="6"/>
      <c r="K8" s="6"/>
      <c r="L8" s="55"/>
    </row>
    <row r="9" spans="1:16" s="3" customFormat="1" ht="93" customHeight="1" x14ac:dyDescent="0.25">
      <c r="A9" s="51" t="s">
        <v>22</v>
      </c>
      <c r="B9" s="51" t="s">
        <v>23</v>
      </c>
      <c r="C9" s="51" t="s">
        <v>12</v>
      </c>
      <c r="D9" s="51" t="s">
        <v>15</v>
      </c>
      <c r="E9" s="51" t="s">
        <v>0</v>
      </c>
      <c r="F9" s="51" t="s">
        <v>30</v>
      </c>
      <c r="G9" s="51" t="s">
        <v>13</v>
      </c>
      <c r="H9" s="52" t="s">
        <v>14</v>
      </c>
      <c r="I9" s="51" t="s">
        <v>21</v>
      </c>
      <c r="J9" s="51" t="s">
        <v>20</v>
      </c>
      <c r="K9" s="53" t="s">
        <v>16</v>
      </c>
      <c r="L9" s="53" t="s">
        <v>17</v>
      </c>
    </row>
    <row r="10" spans="1:16" s="28" customFormat="1" ht="14.25" customHeight="1" x14ac:dyDescent="0.2">
      <c r="A10" s="29">
        <v>1</v>
      </c>
      <c r="B10" s="29">
        <v>1</v>
      </c>
      <c r="C10" s="29">
        <v>2</v>
      </c>
      <c r="D10" s="29">
        <v>3</v>
      </c>
      <c r="E10" s="29">
        <v>4</v>
      </c>
      <c r="F10" s="29">
        <v>5</v>
      </c>
      <c r="G10" s="29">
        <v>6</v>
      </c>
      <c r="H10" s="46">
        <v>7</v>
      </c>
      <c r="I10" s="29">
        <v>8</v>
      </c>
      <c r="J10" s="29">
        <v>9</v>
      </c>
      <c r="K10" s="29">
        <v>10</v>
      </c>
      <c r="L10" s="29">
        <v>11</v>
      </c>
    </row>
    <row r="11" spans="1:16" s="23" customFormat="1" ht="36.75" customHeight="1" x14ac:dyDescent="0.25">
      <c r="A11" s="59">
        <v>1</v>
      </c>
      <c r="B11" s="59">
        <v>1</v>
      </c>
      <c r="C11" s="62" t="s">
        <v>19</v>
      </c>
      <c r="D11" s="61" t="s">
        <v>34</v>
      </c>
      <c r="E11" s="60" t="s">
        <v>35</v>
      </c>
      <c r="F11" s="32" t="s">
        <v>106</v>
      </c>
      <c r="G11" s="33" t="s">
        <v>108</v>
      </c>
      <c r="H11" s="57">
        <v>4</v>
      </c>
      <c r="I11" s="56" t="s">
        <v>111</v>
      </c>
      <c r="J11" s="58" t="s">
        <v>33</v>
      </c>
      <c r="K11" s="34"/>
      <c r="L11" s="34">
        <f t="shared" ref="L11:L76" si="0">K11*H11</f>
        <v>0</v>
      </c>
    </row>
    <row r="12" spans="1:16" s="23" customFormat="1" ht="36.75" customHeight="1" x14ac:dyDescent="0.25">
      <c r="A12" s="59">
        <v>2</v>
      </c>
      <c r="B12" s="59">
        <v>2</v>
      </c>
      <c r="C12" s="62" t="s">
        <v>19</v>
      </c>
      <c r="D12" s="61" t="s">
        <v>34</v>
      </c>
      <c r="E12" s="60" t="s">
        <v>36</v>
      </c>
      <c r="F12" s="32" t="s">
        <v>106</v>
      </c>
      <c r="G12" s="33" t="s">
        <v>108</v>
      </c>
      <c r="H12" s="57">
        <v>8</v>
      </c>
      <c r="I12" s="56" t="s">
        <v>111</v>
      </c>
      <c r="J12" s="58" t="s">
        <v>33</v>
      </c>
      <c r="K12" s="34"/>
      <c r="L12" s="34">
        <f t="shared" ref="L12:L70" si="1">K12*H12</f>
        <v>0</v>
      </c>
    </row>
    <row r="13" spans="1:16" s="23" customFormat="1" ht="36.75" customHeight="1" x14ac:dyDescent="0.25">
      <c r="A13" s="59">
        <v>3</v>
      </c>
      <c r="B13" s="59">
        <v>3</v>
      </c>
      <c r="C13" s="62" t="s">
        <v>19</v>
      </c>
      <c r="D13" s="61" t="s">
        <v>34</v>
      </c>
      <c r="E13" s="60" t="s">
        <v>37</v>
      </c>
      <c r="F13" s="32" t="s">
        <v>106</v>
      </c>
      <c r="G13" s="33" t="s">
        <v>108</v>
      </c>
      <c r="H13" s="57">
        <v>6</v>
      </c>
      <c r="I13" s="56" t="s">
        <v>111</v>
      </c>
      <c r="J13" s="58" t="s">
        <v>33</v>
      </c>
      <c r="K13" s="34"/>
      <c r="L13" s="34">
        <f t="shared" si="1"/>
        <v>0</v>
      </c>
    </row>
    <row r="14" spans="1:16" s="23" customFormat="1" ht="36.75" customHeight="1" x14ac:dyDescent="0.25">
      <c r="A14" s="59">
        <v>4</v>
      </c>
      <c r="B14" s="59">
        <v>4</v>
      </c>
      <c r="C14" s="62" t="s">
        <v>19</v>
      </c>
      <c r="D14" s="61" t="s">
        <v>34</v>
      </c>
      <c r="E14" s="60" t="s">
        <v>38</v>
      </c>
      <c r="F14" s="32" t="s">
        <v>106</v>
      </c>
      <c r="G14" s="33" t="s">
        <v>108</v>
      </c>
      <c r="H14" s="57">
        <v>1</v>
      </c>
      <c r="I14" s="56" t="s">
        <v>111</v>
      </c>
      <c r="J14" s="58" t="s">
        <v>33</v>
      </c>
      <c r="K14" s="34"/>
      <c r="L14" s="34">
        <f t="shared" si="1"/>
        <v>0</v>
      </c>
    </row>
    <row r="15" spans="1:16" s="23" customFormat="1" ht="36.75" customHeight="1" x14ac:dyDescent="0.25">
      <c r="A15" s="59">
        <v>5</v>
      </c>
      <c r="B15" s="59">
        <v>5</v>
      </c>
      <c r="C15" s="62" t="s">
        <v>19</v>
      </c>
      <c r="D15" s="61" t="s">
        <v>34</v>
      </c>
      <c r="E15" s="60" t="s">
        <v>39</v>
      </c>
      <c r="F15" s="32" t="s">
        <v>106</v>
      </c>
      <c r="G15" s="33" t="s">
        <v>109</v>
      </c>
      <c r="H15" s="57">
        <v>3</v>
      </c>
      <c r="I15" s="56" t="s">
        <v>111</v>
      </c>
      <c r="J15" s="58" t="s">
        <v>33</v>
      </c>
      <c r="K15" s="34"/>
      <c r="L15" s="34">
        <f t="shared" si="1"/>
        <v>0</v>
      </c>
    </row>
    <row r="16" spans="1:16" s="23" customFormat="1" ht="36.75" customHeight="1" x14ac:dyDescent="0.25">
      <c r="A16" s="59">
        <v>6</v>
      </c>
      <c r="B16" s="59">
        <v>6</v>
      </c>
      <c r="C16" s="62" t="s">
        <v>19</v>
      </c>
      <c r="D16" s="61" t="s">
        <v>34</v>
      </c>
      <c r="E16" s="60" t="s">
        <v>40</v>
      </c>
      <c r="F16" s="32" t="s">
        <v>106</v>
      </c>
      <c r="G16" s="33" t="s">
        <v>108</v>
      </c>
      <c r="H16" s="57">
        <v>11</v>
      </c>
      <c r="I16" s="56" t="s">
        <v>111</v>
      </c>
      <c r="J16" s="58" t="s">
        <v>33</v>
      </c>
      <c r="K16" s="34"/>
      <c r="L16" s="34">
        <f t="shared" si="1"/>
        <v>0</v>
      </c>
    </row>
    <row r="17" spans="1:12" s="23" customFormat="1" ht="36.75" customHeight="1" x14ac:dyDescent="0.25">
      <c r="A17" s="59">
        <v>7</v>
      </c>
      <c r="B17" s="59">
        <v>7</v>
      </c>
      <c r="C17" s="62" t="s">
        <v>19</v>
      </c>
      <c r="D17" s="61" t="s">
        <v>34</v>
      </c>
      <c r="E17" s="60" t="s">
        <v>41</v>
      </c>
      <c r="F17" s="32" t="s">
        <v>106</v>
      </c>
      <c r="G17" s="33" t="s">
        <v>108</v>
      </c>
      <c r="H17" s="57">
        <v>2</v>
      </c>
      <c r="I17" s="56" t="s">
        <v>111</v>
      </c>
      <c r="J17" s="58" t="s">
        <v>33</v>
      </c>
      <c r="K17" s="34"/>
      <c r="L17" s="34">
        <f t="shared" ref="L17:L51" si="2">K17*H17</f>
        <v>0</v>
      </c>
    </row>
    <row r="18" spans="1:12" s="23" customFormat="1" ht="36.75" customHeight="1" x14ac:dyDescent="0.25">
      <c r="A18" s="59">
        <v>8</v>
      </c>
      <c r="B18" s="59">
        <v>8</v>
      </c>
      <c r="C18" s="62" t="s">
        <v>19</v>
      </c>
      <c r="D18" s="61" t="s">
        <v>34</v>
      </c>
      <c r="E18" s="60" t="s">
        <v>42</v>
      </c>
      <c r="F18" s="32" t="s">
        <v>106</v>
      </c>
      <c r="G18" s="33" t="s">
        <v>108</v>
      </c>
      <c r="H18" s="57">
        <v>3</v>
      </c>
      <c r="I18" s="56" t="s">
        <v>111</v>
      </c>
      <c r="J18" s="58" t="s">
        <v>33</v>
      </c>
      <c r="K18" s="34"/>
      <c r="L18" s="34">
        <f t="shared" si="2"/>
        <v>0</v>
      </c>
    </row>
    <row r="19" spans="1:12" s="23" customFormat="1" ht="36.75" customHeight="1" x14ac:dyDescent="0.25">
      <c r="A19" s="59">
        <v>9</v>
      </c>
      <c r="B19" s="59">
        <v>9</v>
      </c>
      <c r="C19" s="62" t="s">
        <v>19</v>
      </c>
      <c r="D19" s="61" t="s">
        <v>34</v>
      </c>
      <c r="E19" s="60" t="s">
        <v>43</v>
      </c>
      <c r="F19" s="32" t="s">
        <v>106</v>
      </c>
      <c r="G19" s="33" t="s">
        <v>108</v>
      </c>
      <c r="H19" s="57">
        <v>4</v>
      </c>
      <c r="I19" s="56" t="s">
        <v>111</v>
      </c>
      <c r="J19" s="58" t="s">
        <v>33</v>
      </c>
      <c r="K19" s="34"/>
      <c r="L19" s="34">
        <f t="shared" si="2"/>
        <v>0</v>
      </c>
    </row>
    <row r="20" spans="1:12" s="23" customFormat="1" ht="36.75" customHeight="1" x14ac:dyDescent="0.25">
      <c r="A20" s="59">
        <v>10</v>
      </c>
      <c r="B20" s="59">
        <v>10</v>
      </c>
      <c r="C20" s="62" t="s">
        <v>19</v>
      </c>
      <c r="D20" s="61" t="s">
        <v>34</v>
      </c>
      <c r="E20" s="60" t="s">
        <v>44</v>
      </c>
      <c r="F20" s="32" t="s">
        <v>106</v>
      </c>
      <c r="G20" s="33" t="s">
        <v>108</v>
      </c>
      <c r="H20" s="57">
        <v>3</v>
      </c>
      <c r="I20" s="56" t="s">
        <v>111</v>
      </c>
      <c r="J20" s="58" t="s">
        <v>33</v>
      </c>
      <c r="K20" s="34"/>
      <c r="L20" s="34">
        <f t="shared" si="2"/>
        <v>0</v>
      </c>
    </row>
    <row r="21" spans="1:12" s="23" customFormat="1" ht="36.75" customHeight="1" x14ac:dyDescent="0.25">
      <c r="A21" s="59">
        <v>11</v>
      </c>
      <c r="B21" s="59">
        <v>11</v>
      </c>
      <c r="C21" s="62" t="s">
        <v>19</v>
      </c>
      <c r="D21" s="61" t="s">
        <v>34</v>
      </c>
      <c r="E21" s="60" t="s">
        <v>45</v>
      </c>
      <c r="F21" s="32" t="s">
        <v>106</v>
      </c>
      <c r="G21" s="33" t="s">
        <v>108</v>
      </c>
      <c r="H21" s="57">
        <v>1</v>
      </c>
      <c r="I21" s="56" t="s">
        <v>111</v>
      </c>
      <c r="J21" s="58" t="s">
        <v>33</v>
      </c>
      <c r="K21" s="34"/>
      <c r="L21" s="34">
        <f t="shared" si="2"/>
        <v>0</v>
      </c>
    </row>
    <row r="22" spans="1:12" s="23" customFormat="1" ht="36.75" customHeight="1" x14ac:dyDescent="0.25">
      <c r="A22" s="59">
        <v>12</v>
      </c>
      <c r="B22" s="59">
        <v>12</v>
      </c>
      <c r="C22" s="62" t="s">
        <v>19</v>
      </c>
      <c r="D22" s="61" t="s">
        <v>34</v>
      </c>
      <c r="E22" s="60" t="s">
        <v>46</v>
      </c>
      <c r="F22" s="32" t="s">
        <v>106</v>
      </c>
      <c r="G22" s="33" t="s">
        <v>108</v>
      </c>
      <c r="H22" s="57">
        <v>1</v>
      </c>
      <c r="I22" s="56" t="s">
        <v>111</v>
      </c>
      <c r="J22" s="58" t="s">
        <v>33</v>
      </c>
      <c r="K22" s="34"/>
      <c r="L22" s="34">
        <f t="shared" si="2"/>
        <v>0</v>
      </c>
    </row>
    <row r="23" spans="1:12" s="23" customFormat="1" ht="36.75" customHeight="1" x14ac:dyDescent="0.25">
      <c r="A23" s="59">
        <v>13</v>
      </c>
      <c r="B23" s="59">
        <v>13</v>
      </c>
      <c r="C23" s="62" t="s">
        <v>19</v>
      </c>
      <c r="D23" s="61" t="s">
        <v>34</v>
      </c>
      <c r="E23" s="60" t="s">
        <v>47</v>
      </c>
      <c r="F23" s="32" t="s">
        <v>106</v>
      </c>
      <c r="G23" s="33" t="s">
        <v>108</v>
      </c>
      <c r="H23" s="57">
        <v>2</v>
      </c>
      <c r="I23" s="56" t="s">
        <v>111</v>
      </c>
      <c r="J23" s="58" t="s">
        <v>33</v>
      </c>
      <c r="K23" s="34"/>
      <c r="L23" s="34">
        <f t="shared" si="2"/>
        <v>0</v>
      </c>
    </row>
    <row r="24" spans="1:12" s="23" customFormat="1" ht="36.75" customHeight="1" x14ac:dyDescent="0.25">
      <c r="A24" s="59">
        <v>14</v>
      </c>
      <c r="B24" s="59">
        <v>14</v>
      </c>
      <c r="C24" s="62" t="s">
        <v>19</v>
      </c>
      <c r="D24" s="61" t="s">
        <v>34</v>
      </c>
      <c r="E24" s="60" t="s">
        <v>48</v>
      </c>
      <c r="F24" s="32" t="s">
        <v>107</v>
      </c>
      <c r="G24" s="33" t="s">
        <v>108</v>
      </c>
      <c r="H24" s="57">
        <v>16</v>
      </c>
      <c r="I24" s="56" t="s">
        <v>111</v>
      </c>
      <c r="J24" s="58" t="s">
        <v>33</v>
      </c>
      <c r="K24" s="34"/>
      <c r="L24" s="34">
        <f t="shared" si="2"/>
        <v>0</v>
      </c>
    </row>
    <row r="25" spans="1:12" s="23" customFormat="1" ht="36.75" customHeight="1" x14ac:dyDescent="0.25">
      <c r="A25" s="59">
        <v>15</v>
      </c>
      <c r="B25" s="59">
        <v>15</v>
      </c>
      <c r="C25" s="62" t="s">
        <v>19</v>
      </c>
      <c r="D25" s="61" t="s">
        <v>34</v>
      </c>
      <c r="E25" s="60" t="s">
        <v>49</v>
      </c>
      <c r="F25" s="32" t="s">
        <v>106</v>
      </c>
      <c r="G25" s="33" t="s">
        <v>108</v>
      </c>
      <c r="H25" s="57">
        <v>3</v>
      </c>
      <c r="I25" s="56" t="s">
        <v>111</v>
      </c>
      <c r="J25" s="58" t="s">
        <v>33</v>
      </c>
      <c r="K25" s="34"/>
      <c r="L25" s="34">
        <f t="shared" si="2"/>
        <v>0</v>
      </c>
    </row>
    <row r="26" spans="1:12" s="23" customFormat="1" ht="36.75" customHeight="1" x14ac:dyDescent="0.25">
      <c r="A26" s="59">
        <v>16</v>
      </c>
      <c r="B26" s="59">
        <v>16</v>
      </c>
      <c r="C26" s="62" t="s">
        <v>19</v>
      </c>
      <c r="D26" s="61" t="s">
        <v>34</v>
      </c>
      <c r="E26" s="60" t="s">
        <v>50</v>
      </c>
      <c r="F26" s="32" t="s">
        <v>106</v>
      </c>
      <c r="G26" s="33" t="s">
        <v>108</v>
      </c>
      <c r="H26" s="57">
        <v>1</v>
      </c>
      <c r="I26" s="56" t="s">
        <v>111</v>
      </c>
      <c r="J26" s="58" t="s">
        <v>33</v>
      </c>
      <c r="K26" s="34"/>
      <c r="L26" s="34">
        <f t="shared" si="2"/>
        <v>0</v>
      </c>
    </row>
    <row r="27" spans="1:12" s="23" customFormat="1" ht="36.75" customHeight="1" x14ac:dyDescent="0.25">
      <c r="A27" s="59">
        <v>17</v>
      </c>
      <c r="B27" s="59">
        <v>17</v>
      </c>
      <c r="C27" s="62" t="s">
        <v>19</v>
      </c>
      <c r="D27" s="61" t="s">
        <v>34</v>
      </c>
      <c r="E27" s="60" t="s">
        <v>51</v>
      </c>
      <c r="F27" s="32" t="s">
        <v>106</v>
      </c>
      <c r="G27" s="33" t="s">
        <v>108</v>
      </c>
      <c r="H27" s="57">
        <v>3</v>
      </c>
      <c r="I27" s="56" t="s">
        <v>111</v>
      </c>
      <c r="J27" s="58" t="s">
        <v>33</v>
      </c>
      <c r="K27" s="34"/>
      <c r="L27" s="34">
        <f t="shared" si="2"/>
        <v>0</v>
      </c>
    </row>
    <row r="28" spans="1:12" s="23" customFormat="1" ht="36.75" customHeight="1" x14ac:dyDescent="0.25">
      <c r="A28" s="59">
        <v>18</v>
      </c>
      <c r="B28" s="59">
        <v>18</v>
      </c>
      <c r="C28" s="62" t="s">
        <v>19</v>
      </c>
      <c r="D28" s="61" t="s">
        <v>34</v>
      </c>
      <c r="E28" s="60" t="s">
        <v>52</v>
      </c>
      <c r="F28" s="32" t="s">
        <v>106</v>
      </c>
      <c r="G28" s="33" t="s">
        <v>108</v>
      </c>
      <c r="H28" s="57">
        <v>2</v>
      </c>
      <c r="I28" s="56" t="s">
        <v>111</v>
      </c>
      <c r="J28" s="58" t="s">
        <v>33</v>
      </c>
      <c r="K28" s="34"/>
      <c r="L28" s="34">
        <f t="shared" si="2"/>
        <v>0</v>
      </c>
    </row>
    <row r="29" spans="1:12" s="23" customFormat="1" ht="36.75" customHeight="1" x14ac:dyDescent="0.25">
      <c r="A29" s="59">
        <v>19</v>
      </c>
      <c r="B29" s="59">
        <v>19</v>
      </c>
      <c r="C29" s="62" t="s">
        <v>19</v>
      </c>
      <c r="D29" s="61" t="s">
        <v>34</v>
      </c>
      <c r="E29" s="60" t="s">
        <v>53</v>
      </c>
      <c r="F29" s="32" t="s">
        <v>106</v>
      </c>
      <c r="G29" s="33" t="s">
        <v>108</v>
      </c>
      <c r="H29" s="57">
        <v>1</v>
      </c>
      <c r="I29" s="56" t="s">
        <v>111</v>
      </c>
      <c r="J29" s="58" t="s">
        <v>33</v>
      </c>
      <c r="K29" s="34"/>
      <c r="L29" s="34">
        <f t="shared" si="2"/>
        <v>0</v>
      </c>
    </row>
    <row r="30" spans="1:12" s="23" customFormat="1" ht="36.75" customHeight="1" x14ac:dyDescent="0.25">
      <c r="A30" s="59">
        <v>20</v>
      </c>
      <c r="B30" s="59">
        <v>20</v>
      </c>
      <c r="C30" s="62" t="s">
        <v>19</v>
      </c>
      <c r="D30" s="61" t="s">
        <v>34</v>
      </c>
      <c r="E30" s="60" t="s">
        <v>54</v>
      </c>
      <c r="F30" s="32" t="s">
        <v>106</v>
      </c>
      <c r="G30" s="33" t="s">
        <v>108</v>
      </c>
      <c r="H30" s="57">
        <v>2</v>
      </c>
      <c r="I30" s="56" t="s">
        <v>111</v>
      </c>
      <c r="J30" s="58" t="s">
        <v>33</v>
      </c>
      <c r="K30" s="34"/>
      <c r="L30" s="34">
        <f t="shared" si="2"/>
        <v>0</v>
      </c>
    </row>
    <row r="31" spans="1:12" s="23" customFormat="1" ht="36.75" customHeight="1" x14ac:dyDescent="0.25">
      <c r="A31" s="59">
        <v>21</v>
      </c>
      <c r="B31" s="59">
        <v>21</v>
      </c>
      <c r="C31" s="62" t="s">
        <v>19</v>
      </c>
      <c r="D31" s="61" t="s">
        <v>34</v>
      </c>
      <c r="E31" s="60" t="s">
        <v>55</v>
      </c>
      <c r="F31" s="32" t="s">
        <v>106</v>
      </c>
      <c r="G31" s="33" t="s">
        <v>108</v>
      </c>
      <c r="H31" s="57">
        <v>16</v>
      </c>
      <c r="I31" s="56" t="s">
        <v>111</v>
      </c>
      <c r="J31" s="58" t="s">
        <v>33</v>
      </c>
      <c r="K31" s="34"/>
      <c r="L31" s="34">
        <f t="shared" si="2"/>
        <v>0</v>
      </c>
    </row>
    <row r="32" spans="1:12" s="23" customFormat="1" ht="36.75" customHeight="1" x14ac:dyDescent="0.25">
      <c r="A32" s="59">
        <v>22</v>
      </c>
      <c r="B32" s="59">
        <v>22</v>
      </c>
      <c r="C32" s="62" t="s">
        <v>19</v>
      </c>
      <c r="D32" s="61" t="s">
        <v>34</v>
      </c>
      <c r="E32" s="60" t="s">
        <v>56</v>
      </c>
      <c r="F32" s="32" t="s">
        <v>107</v>
      </c>
      <c r="G32" s="33" t="s">
        <v>108</v>
      </c>
      <c r="H32" s="57">
        <v>1</v>
      </c>
      <c r="I32" s="56" t="s">
        <v>111</v>
      </c>
      <c r="J32" s="58" t="s">
        <v>33</v>
      </c>
      <c r="K32" s="34"/>
      <c r="L32" s="34">
        <f t="shared" si="2"/>
        <v>0</v>
      </c>
    </row>
    <row r="33" spans="1:12" s="23" customFormat="1" ht="36.75" customHeight="1" x14ac:dyDescent="0.25">
      <c r="A33" s="59">
        <v>23</v>
      </c>
      <c r="B33" s="59">
        <v>23</v>
      </c>
      <c r="C33" s="62" t="s">
        <v>19</v>
      </c>
      <c r="D33" s="61" t="s">
        <v>34</v>
      </c>
      <c r="E33" s="60" t="s">
        <v>57</v>
      </c>
      <c r="F33" s="32" t="s">
        <v>106</v>
      </c>
      <c r="G33" s="33" t="s">
        <v>108</v>
      </c>
      <c r="H33" s="57">
        <v>100</v>
      </c>
      <c r="I33" s="56" t="s">
        <v>111</v>
      </c>
      <c r="J33" s="58" t="s">
        <v>33</v>
      </c>
      <c r="K33" s="34"/>
      <c r="L33" s="34">
        <f t="shared" si="2"/>
        <v>0</v>
      </c>
    </row>
    <row r="34" spans="1:12" s="23" customFormat="1" ht="36.75" customHeight="1" x14ac:dyDescent="0.25">
      <c r="A34" s="59">
        <v>24</v>
      </c>
      <c r="B34" s="59">
        <v>24</v>
      </c>
      <c r="C34" s="62" t="s">
        <v>19</v>
      </c>
      <c r="D34" s="61" t="s">
        <v>34</v>
      </c>
      <c r="E34" s="60" t="s">
        <v>58</v>
      </c>
      <c r="F34" s="32" t="s">
        <v>106</v>
      </c>
      <c r="G34" s="33" t="s">
        <v>108</v>
      </c>
      <c r="H34" s="57">
        <v>2</v>
      </c>
      <c r="I34" s="56" t="s">
        <v>111</v>
      </c>
      <c r="J34" s="58" t="s">
        <v>33</v>
      </c>
      <c r="K34" s="34"/>
      <c r="L34" s="34">
        <f t="shared" si="2"/>
        <v>0</v>
      </c>
    </row>
    <row r="35" spans="1:12" s="23" customFormat="1" ht="36.75" customHeight="1" x14ac:dyDescent="0.25">
      <c r="A35" s="59">
        <v>25</v>
      </c>
      <c r="B35" s="59">
        <v>25</v>
      </c>
      <c r="C35" s="62" t="s">
        <v>19</v>
      </c>
      <c r="D35" s="61" t="s">
        <v>34</v>
      </c>
      <c r="E35" s="60" t="s">
        <v>59</v>
      </c>
      <c r="F35" s="32" t="s">
        <v>106</v>
      </c>
      <c r="G35" s="33" t="s">
        <v>108</v>
      </c>
      <c r="H35" s="57">
        <v>2</v>
      </c>
      <c r="I35" s="56" t="s">
        <v>111</v>
      </c>
      <c r="J35" s="58" t="s">
        <v>33</v>
      </c>
      <c r="K35" s="34"/>
      <c r="L35" s="34">
        <f t="shared" si="2"/>
        <v>0</v>
      </c>
    </row>
    <row r="36" spans="1:12" s="23" customFormat="1" ht="36.75" customHeight="1" x14ac:dyDescent="0.25">
      <c r="A36" s="59">
        <v>26</v>
      </c>
      <c r="B36" s="59">
        <v>26</v>
      </c>
      <c r="C36" s="62" t="s">
        <v>19</v>
      </c>
      <c r="D36" s="61" t="s">
        <v>34</v>
      </c>
      <c r="E36" s="60" t="s">
        <v>60</v>
      </c>
      <c r="F36" s="32" t="s">
        <v>106</v>
      </c>
      <c r="G36" s="33" t="s">
        <v>108</v>
      </c>
      <c r="H36" s="57">
        <v>1</v>
      </c>
      <c r="I36" s="56" t="s">
        <v>111</v>
      </c>
      <c r="J36" s="58" t="s">
        <v>33</v>
      </c>
      <c r="K36" s="34"/>
      <c r="L36" s="34">
        <f t="shared" si="2"/>
        <v>0</v>
      </c>
    </row>
    <row r="37" spans="1:12" s="23" customFormat="1" ht="36.75" customHeight="1" x14ac:dyDescent="0.25">
      <c r="A37" s="59">
        <v>27</v>
      </c>
      <c r="B37" s="59">
        <v>27</v>
      </c>
      <c r="C37" s="62" t="s">
        <v>19</v>
      </c>
      <c r="D37" s="61" t="s">
        <v>34</v>
      </c>
      <c r="E37" s="60" t="s">
        <v>61</v>
      </c>
      <c r="F37" s="32" t="s">
        <v>106</v>
      </c>
      <c r="G37" s="33" t="s">
        <v>108</v>
      </c>
      <c r="H37" s="57">
        <v>4</v>
      </c>
      <c r="I37" s="56" t="s">
        <v>111</v>
      </c>
      <c r="J37" s="58" t="s">
        <v>33</v>
      </c>
      <c r="K37" s="34"/>
      <c r="L37" s="34">
        <f t="shared" si="2"/>
        <v>0</v>
      </c>
    </row>
    <row r="38" spans="1:12" s="23" customFormat="1" ht="36.75" customHeight="1" x14ac:dyDescent="0.25">
      <c r="A38" s="59">
        <v>28</v>
      </c>
      <c r="B38" s="59">
        <v>28</v>
      </c>
      <c r="C38" s="62" t="s">
        <v>19</v>
      </c>
      <c r="D38" s="61" t="s">
        <v>34</v>
      </c>
      <c r="E38" s="60" t="s">
        <v>62</v>
      </c>
      <c r="F38" s="32" t="s">
        <v>106</v>
      </c>
      <c r="G38" s="33" t="s">
        <v>110</v>
      </c>
      <c r="H38" s="57">
        <v>63</v>
      </c>
      <c r="I38" s="56" t="s">
        <v>111</v>
      </c>
      <c r="J38" s="58" t="s">
        <v>33</v>
      </c>
      <c r="K38" s="34"/>
      <c r="L38" s="34">
        <f t="shared" si="2"/>
        <v>0</v>
      </c>
    </row>
    <row r="39" spans="1:12" s="23" customFormat="1" ht="36.75" customHeight="1" x14ac:dyDescent="0.25">
      <c r="A39" s="59">
        <v>29</v>
      </c>
      <c r="B39" s="59">
        <v>29</v>
      </c>
      <c r="C39" s="62" t="s">
        <v>19</v>
      </c>
      <c r="D39" s="61" t="s">
        <v>34</v>
      </c>
      <c r="E39" s="60" t="s">
        <v>62</v>
      </c>
      <c r="F39" s="32" t="s">
        <v>107</v>
      </c>
      <c r="G39" s="33" t="s">
        <v>110</v>
      </c>
      <c r="H39" s="57">
        <v>15</v>
      </c>
      <c r="I39" s="56" t="s">
        <v>111</v>
      </c>
      <c r="J39" s="58" t="s">
        <v>33</v>
      </c>
      <c r="K39" s="34"/>
      <c r="L39" s="34">
        <f t="shared" si="2"/>
        <v>0</v>
      </c>
    </row>
    <row r="40" spans="1:12" s="23" customFormat="1" ht="36.75" customHeight="1" x14ac:dyDescent="0.25">
      <c r="A40" s="59">
        <v>30</v>
      </c>
      <c r="B40" s="59">
        <v>30</v>
      </c>
      <c r="C40" s="62" t="s">
        <v>19</v>
      </c>
      <c r="D40" s="61" t="s">
        <v>34</v>
      </c>
      <c r="E40" s="60" t="s">
        <v>63</v>
      </c>
      <c r="F40" s="32" t="s">
        <v>107</v>
      </c>
      <c r="G40" s="33" t="s">
        <v>108</v>
      </c>
      <c r="H40" s="57">
        <v>1</v>
      </c>
      <c r="I40" s="56" t="s">
        <v>111</v>
      </c>
      <c r="J40" s="58" t="s">
        <v>33</v>
      </c>
      <c r="K40" s="34"/>
      <c r="L40" s="34">
        <f t="shared" si="2"/>
        <v>0</v>
      </c>
    </row>
    <row r="41" spans="1:12" s="23" customFormat="1" ht="36.75" customHeight="1" x14ac:dyDescent="0.25">
      <c r="A41" s="59">
        <v>31</v>
      </c>
      <c r="B41" s="59">
        <v>31</v>
      </c>
      <c r="C41" s="62" t="s">
        <v>19</v>
      </c>
      <c r="D41" s="61" t="s">
        <v>34</v>
      </c>
      <c r="E41" s="60" t="s">
        <v>64</v>
      </c>
      <c r="F41" s="32" t="s">
        <v>106</v>
      </c>
      <c r="G41" s="33" t="s">
        <v>108</v>
      </c>
      <c r="H41" s="57">
        <v>12</v>
      </c>
      <c r="I41" s="56" t="s">
        <v>111</v>
      </c>
      <c r="J41" s="58" t="s">
        <v>33</v>
      </c>
      <c r="K41" s="34"/>
      <c r="L41" s="34">
        <f t="shared" si="2"/>
        <v>0</v>
      </c>
    </row>
    <row r="42" spans="1:12" s="23" customFormat="1" ht="36.75" customHeight="1" x14ac:dyDescent="0.25">
      <c r="A42" s="59">
        <v>32</v>
      </c>
      <c r="B42" s="59">
        <v>32</v>
      </c>
      <c r="C42" s="62" t="s">
        <v>19</v>
      </c>
      <c r="D42" s="61" t="s">
        <v>34</v>
      </c>
      <c r="E42" s="60" t="s">
        <v>65</v>
      </c>
      <c r="F42" s="32" t="s">
        <v>106</v>
      </c>
      <c r="G42" s="33" t="s">
        <v>108</v>
      </c>
      <c r="H42" s="57">
        <v>14</v>
      </c>
      <c r="I42" s="56" t="s">
        <v>111</v>
      </c>
      <c r="J42" s="58" t="s">
        <v>33</v>
      </c>
      <c r="K42" s="34"/>
      <c r="L42" s="34">
        <f t="shared" si="2"/>
        <v>0</v>
      </c>
    </row>
    <row r="43" spans="1:12" s="23" customFormat="1" ht="36.75" customHeight="1" x14ac:dyDescent="0.25">
      <c r="A43" s="59">
        <v>33</v>
      </c>
      <c r="B43" s="59">
        <v>33</v>
      </c>
      <c r="C43" s="62" t="s">
        <v>19</v>
      </c>
      <c r="D43" s="61" t="s">
        <v>34</v>
      </c>
      <c r="E43" s="60" t="s">
        <v>66</v>
      </c>
      <c r="F43" s="32" t="s">
        <v>106</v>
      </c>
      <c r="G43" s="33" t="s">
        <v>108</v>
      </c>
      <c r="H43" s="57">
        <v>16</v>
      </c>
      <c r="I43" s="56" t="s">
        <v>111</v>
      </c>
      <c r="J43" s="58" t="s">
        <v>33</v>
      </c>
      <c r="K43" s="34"/>
      <c r="L43" s="34">
        <f t="shared" si="2"/>
        <v>0</v>
      </c>
    </row>
    <row r="44" spans="1:12" s="23" customFormat="1" ht="36.75" customHeight="1" x14ac:dyDescent="0.25">
      <c r="A44" s="59">
        <v>34</v>
      </c>
      <c r="B44" s="59">
        <v>34</v>
      </c>
      <c r="C44" s="62" t="s">
        <v>19</v>
      </c>
      <c r="D44" s="61" t="s">
        <v>34</v>
      </c>
      <c r="E44" s="60" t="s">
        <v>67</v>
      </c>
      <c r="F44" s="32" t="s">
        <v>106</v>
      </c>
      <c r="G44" s="33" t="s">
        <v>108</v>
      </c>
      <c r="H44" s="57">
        <v>60</v>
      </c>
      <c r="I44" s="56" t="s">
        <v>111</v>
      </c>
      <c r="J44" s="58" t="s">
        <v>33</v>
      </c>
      <c r="K44" s="34"/>
      <c r="L44" s="34">
        <f t="shared" si="2"/>
        <v>0</v>
      </c>
    </row>
    <row r="45" spans="1:12" s="23" customFormat="1" ht="36.75" customHeight="1" x14ac:dyDescent="0.25">
      <c r="A45" s="59">
        <v>35</v>
      </c>
      <c r="B45" s="59">
        <v>35</v>
      </c>
      <c r="C45" s="62" t="s">
        <v>19</v>
      </c>
      <c r="D45" s="61" t="s">
        <v>34</v>
      </c>
      <c r="E45" s="60" t="s">
        <v>67</v>
      </c>
      <c r="F45" s="32" t="s">
        <v>106</v>
      </c>
      <c r="G45" s="33" t="s">
        <v>108</v>
      </c>
      <c r="H45" s="57">
        <v>35</v>
      </c>
      <c r="I45" s="56" t="s">
        <v>111</v>
      </c>
      <c r="J45" s="58" t="s">
        <v>33</v>
      </c>
      <c r="K45" s="34"/>
      <c r="L45" s="34">
        <f t="shared" si="2"/>
        <v>0</v>
      </c>
    </row>
    <row r="46" spans="1:12" s="23" customFormat="1" ht="36.75" customHeight="1" x14ac:dyDescent="0.25">
      <c r="A46" s="59">
        <v>36</v>
      </c>
      <c r="B46" s="59">
        <v>36</v>
      </c>
      <c r="C46" s="62" t="s">
        <v>19</v>
      </c>
      <c r="D46" s="61" t="s">
        <v>34</v>
      </c>
      <c r="E46" s="60" t="s">
        <v>68</v>
      </c>
      <c r="F46" s="32" t="s">
        <v>106</v>
      </c>
      <c r="G46" s="33" t="s">
        <v>108</v>
      </c>
      <c r="H46" s="57">
        <v>4</v>
      </c>
      <c r="I46" s="56" t="s">
        <v>111</v>
      </c>
      <c r="J46" s="58" t="s">
        <v>33</v>
      </c>
      <c r="K46" s="34"/>
      <c r="L46" s="34">
        <f t="shared" si="2"/>
        <v>0</v>
      </c>
    </row>
    <row r="47" spans="1:12" s="23" customFormat="1" ht="36.75" customHeight="1" x14ac:dyDescent="0.25">
      <c r="A47" s="59">
        <v>37</v>
      </c>
      <c r="B47" s="59">
        <v>37</v>
      </c>
      <c r="C47" s="62" t="s">
        <v>19</v>
      </c>
      <c r="D47" s="61" t="s">
        <v>34</v>
      </c>
      <c r="E47" s="60" t="s">
        <v>69</v>
      </c>
      <c r="F47" s="32" t="s">
        <v>106</v>
      </c>
      <c r="G47" s="33" t="s">
        <v>108</v>
      </c>
      <c r="H47" s="57">
        <v>14</v>
      </c>
      <c r="I47" s="56" t="s">
        <v>111</v>
      </c>
      <c r="J47" s="58" t="s">
        <v>33</v>
      </c>
      <c r="K47" s="34"/>
      <c r="L47" s="34">
        <f t="shared" si="2"/>
        <v>0</v>
      </c>
    </row>
    <row r="48" spans="1:12" s="23" customFormat="1" ht="36.75" customHeight="1" x14ac:dyDescent="0.25">
      <c r="A48" s="59">
        <v>38</v>
      </c>
      <c r="B48" s="59">
        <v>38</v>
      </c>
      <c r="C48" s="62" t="s">
        <v>19</v>
      </c>
      <c r="D48" s="61" t="s">
        <v>34</v>
      </c>
      <c r="E48" s="60" t="s">
        <v>70</v>
      </c>
      <c r="F48" s="32" t="s">
        <v>106</v>
      </c>
      <c r="G48" s="33" t="s">
        <v>108</v>
      </c>
      <c r="H48" s="57">
        <v>2</v>
      </c>
      <c r="I48" s="56" t="s">
        <v>111</v>
      </c>
      <c r="J48" s="58" t="s">
        <v>33</v>
      </c>
      <c r="K48" s="34"/>
      <c r="L48" s="34">
        <f t="shared" si="2"/>
        <v>0</v>
      </c>
    </row>
    <row r="49" spans="1:12" s="23" customFormat="1" ht="36.75" customHeight="1" x14ac:dyDescent="0.25">
      <c r="A49" s="59">
        <v>39</v>
      </c>
      <c r="B49" s="59">
        <v>39</v>
      </c>
      <c r="C49" s="62" t="s">
        <v>19</v>
      </c>
      <c r="D49" s="61" t="s">
        <v>34</v>
      </c>
      <c r="E49" s="60" t="s">
        <v>71</v>
      </c>
      <c r="F49" s="32" t="s">
        <v>106</v>
      </c>
      <c r="G49" s="33" t="s">
        <v>108</v>
      </c>
      <c r="H49" s="57">
        <v>1139</v>
      </c>
      <c r="I49" s="56" t="s">
        <v>111</v>
      </c>
      <c r="J49" s="58" t="s">
        <v>33</v>
      </c>
      <c r="K49" s="34"/>
      <c r="L49" s="34">
        <f t="shared" si="2"/>
        <v>0</v>
      </c>
    </row>
    <row r="50" spans="1:12" s="23" customFormat="1" ht="36.75" customHeight="1" x14ac:dyDescent="0.25">
      <c r="A50" s="59">
        <v>40</v>
      </c>
      <c r="B50" s="59">
        <v>40</v>
      </c>
      <c r="C50" s="62" t="s">
        <v>19</v>
      </c>
      <c r="D50" s="61" t="s">
        <v>34</v>
      </c>
      <c r="E50" s="60" t="s">
        <v>72</v>
      </c>
      <c r="F50" s="32" t="s">
        <v>106</v>
      </c>
      <c r="G50" s="33" t="s">
        <v>108</v>
      </c>
      <c r="H50" s="57">
        <v>4</v>
      </c>
      <c r="I50" s="56" t="s">
        <v>111</v>
      </c>
      <c r="J50" s="58" t="s">
        <v>33</v>
      </c>
      <c r="K50" s="34"/>
      <c r="L50" s="34">
        <f t="shared" si="2"/>
        <v>0</v>
      </c>
    </row>
    <row r="51" spans="1:12" s="23" customFormat="1" ht="36.75" customHeight="1" x14ac:dyDescent="0.25">
      <c r="A51" s="59">
        <v>41</v>
      </c>
      <c r="B51" s="59">
        <v>41</v>
      </c>
      <c r="C51" s="62" t="s">
        <v>19</v>
      </c>
      <c r="D51" s="61" t="s">
        <v>34</v>
      </c>
      <c r="E51" s="60" t="s">
        <v>73</v>
      </c>
      <c r="F51" s="32" t="s">
        <v>106</v>
      </c>
      <c r="G51" s="33" t="s">
        <v>108</v>
      </c>
      <c r="H51" s="57">
        <v>7</v>
      </c>
      <c r="I51" s="56" t="s">
        <v>111</v>
      </c>
      <c r="J51" s="58" t="s">
        <v>33</v>
      </c>
      <c r="K51" s="34"/>
      <c r="L51" s="34">
        <f t="shared" si="2"/>
        <v>0</v>
      </c>
    </row>
    <row r="52" spans="1:12" s="23" customFormat="1" ht="36.75" customHeight="1" x14ac:dyDescent="0.25">
      <c r="A52" s="59">
        <v>42</v>
      </c>
      <c r="B52" s="59">
        <v>42</v>
      </c>
      <c r="C52" s="62" t="s">
        <v>19</v>
      </c>
      <c r="D52" s="61" t="s">
        <v>34</v>
      </c>
      <c r="E52" s="60" t="s">
        <v>74</v>
      </c>
      <c r="F52" s="32" t="s">
        <v>106</v>
      </c>
      <c r="G52" s="33" t="s">
        <v>108</v>
      </c>
      <c r="H52" s="57">
        <v>45</v>
      </c>
      <c r="I52" s="56" t="s">
        <v>111</v>
      </c>
      <c r="J52" s="58" t="s">
        <v>33</v>
      </c>
      <c r="K52" s="34"/>
      <c r="L52" s="34">
        <f t="shared" si="1"/>
        <v>0</v>
      </c>
    </row>
    <row r="53" spans="1:12" s="23" customFormat="1" ht="36.75" customHeight="1" x14ac:dyDescent="0.25">
      <c r="A53" s="59">
        <v>43</v>
      </c>
      <c r="B53" s="59">
        <v>43</v>
      </c>
      <c r="C53" s="62" t="s">
        <v>19</v>
      </c>
      <c r="D53" s="61" t="s">
        <v>34</v>
      </c>
      <c r="E53" s="60" t="s">
        <v>75</v>
      </c>
      <c r="F53" s="32" t="s">
        <v>106</v>
      </c>
      <c r="G53" s="33" t="s">
        <v>108</v>
      </c>
      <c r="H53" s="57">
        <v>48</v>
      </c>
      <c r="I53" s="56" t="s">
        <v>111</v>
      </c>
      <c r="J53" s="58" t="s">
        <v>33</v>
      </c>
      <c r="K53" s="34"/>
      <c r="L53" s="34">
        <f t="shared" si="1"/>
        <v>0</v>
      </c>
    </row>
    <row r="54" spans="1:12" s="23" customFormat="1" ht="36.75" customHeight="1" x14ac:dyDescent="0.25">
      <c r="A54" s="59">
        <v>44</v>
      </c>
      <c r="B54" s="59">
        <v>44</v>
      </c>
      <c r="C54" s="62" t="s">
        <v>19</v>
      </c>
      <c r="D54" s="61" t="s">
        <v>34</v>
      </c>
      <c r="E54" s="60" t="s">
        <v>76</v>
      </c>
      <c r="F54" s="32" t="s">
        <v>106</v>
      </c>
      <c r="G54" s="33" t="s">
        <v>108</v>
      </c>
      <c r="H54" s="57">
        <v>3</v>
      </c>
      <c r="I54" s="56" t="s">
        <v>111</v>
      </c>
      <c r="J54" s="58" t="s">
        <v>33</v>
      </c>
      <c r="K54" s="34"/>
      <c r="L54" s="34">
        <f t="shared" si="1"/>
        <v>0</v>
      </c>
    </row>
    <row r="55" spans="1:12" s="23" customFormat="1" ht="36.75" customHeight="1" x14ac:dyDescent="0.25">
      <c r="A55" s="59">
        <v>45</v>
      </c>
      <c r="B55" s="59">
        <v>45</v>
      </c>
      <c r="C55" s="62" t="s">
        <v>19</v>
      </c>
      <c r="D55" s="61" t="s">
        <v>34</v>
      </c>
      <c r="E55" s="60" t="s">
        <v>77</v>
      </c>
      <c r="F55" s="32" t="s">
        <v>106</v>
      </c>
      <c r="G55" s="33" t="s">
        <v>108</v>
      </c>
      <c r="H55" s="57">
        <v>14</v>
      </c>
      <c r="I55" s="56" t="s">
        <v>111</v>
      </c>
      <c r="J55" s="58" t="s">
        <v>33</v>
      </c>
      <c r="K55" s="34"/>
      <c r="L55" s="34">
        <f t="shared" si="1"/>
        <v>0</v>
      </c>
    </row>
    <row r="56" spans="1:12" s="23" customFormat="1" ht="36.75" customHeight="1" x14ac:dyDescent="0.25">
      <c r="A56" s="59">
        <v>46</v>
      </c>
      <c r="B56" s="59">
        <v>46</v>
      </c>
      <c r="C56" s="62" t="s">
        <v>19</v>
      </c>
      <c r="D56" s="61" t="s">
        <v>34</v>
      </c>
      <c r="E56" s="60" t="s">
        <v>78</v>
      </c>
      <c r="F56" s="32" t="s">
        <v>106</v>
      </c>
      <c r="G56" s="33" t="s">
        <v>108</v>
      </c>
      <c r="H56" s="57">
        <v>17</v>
      </c>
      <c r="I56" s="56" t="s">
        <v>111</v>
      </c>
      <c r="J56" s="58" t="s">
        <v>33</v>
      </c>
      <c r="K56" s="34"/>
      <c r="L56" s="34">
        <f t="shared" si="1"/>
        <v>0</v>
      </c>
    </row>
    <row r="57" spans="1:12" s="23" customFormat="1" ht="36.75" customHeight="1" x14ac:dyDescent="0.25">
      <c r="A57" s="59">
        <v>47</v>
      </c>
      <c r="B57" s="59">
        <v>47</v>
      </c>
      <c r="C57" s="62" t="s">
        <v>19</v>
      </c>
      <c r="D57" s="61" t="s">
        <v>34</v>
      </c>
      <c r="E57" s="60" t="s">
        <v>79</v>
      </c>
      <c r="F57" s="32" t="s">
        <v>106</v>
      </c>
      <c r="G57" s="33" t="s">
        <v>108</v>
      </c>
      <c r="H57" s="57">
        <v>11</v>
      </c>
      <c r="I57" s="56" t="s">
        <v>111</v>
      </c>
      <c r="J57" s="58" t="s">
        <v>33</v>
      </c>
      <c r="K57" s="34"/>
      <c r="L57" s="34">
        <f t="shared" si="1"/>
        <v>0</v>
      </c>
    </row>
    <row r="58" spans="1:12" s="23" customFormat="1" ht="36.75" customHeight="1" x14ac:dyDescent="0.25">
      <c r="A58" s="59">
        <v>48</v>
      </c>
      <c r="B58" s="59">
        <v>48</v>
      </c>
      <c r="C58" s="62" t="s">
        <v>19</v>
      </c>
      <c r="D58" s="61" t="s">
        <v>34</v>
      </c>
      <c r="E58" s="60" t="s">
        <v>80</v>
      </c>
      <c r="F58" s="32" t="s">
        <v>106</v>
      </c>
      <c r="G58" s="33" t="s">
        <v>108</v>
      </c>
      <c r="H58" s="57">
        <v>3</v>
      </c>
      <c r="I58" s="56" t="s">
        <v>111</v>
      </c>
      <c r="J58" s="58" t="s">
        <v>33</v>
      </c>
      <c r="K58" s="34"/>
      <c r="L58" s="34">
        <f t="shared" si="1"/>
        <v>0</v>
      </c>
    </row>
    <row r="59" spans="1:12" s="23" customFormat="1" ht="36.75" customHeight="1" x14ac:dyDescent="0.25">
      <c r="A59" s="59">
        <v>49</v>
      </c>
      <c r="B59" s="59">
        <v>49</v>
      </c>
      <c r="C59" s="62" t="s">
        <v>19</v>
      </c>
      <c r="D59" s="61" t="s">
        <v>34</v>
      </c>
      <c r="E59" s="60" t="s">
        <v>81</v>
      </c>
      <c r="F59" s="32" t="s">
        <v>106</v>
      </c>
      <c r="G59" s="33" t="s">
        <v>108</v>
      </c>
      <c r="H59" s="57">
        <v>1</v>
      </c>
      <c r="I59" s="56" t="s">
        <v>111</v>
      </c>
      <c r="J59" s="58" t="s">
        <v>33</v>
      </c>
      <c r="K59" s="34"/>
      <c r="L59" s="34">
        <f t="shared" si="1"/>
        <v>0</v>
      </c>
    </row>
    <row r="60" spans="1:12" s="23" customFormat="1" ht="36.75" customHeight="1" x14ac:dyDescent="0.25">
      <c r="A60" s="59">
        <v>50</v>
      </c>
      <c r="B60" s="59">
        <v>50</v>
      </c>
      <c r="C60" s="62" t="s">
        <v>19</v>
      </c>
      <c r="D60" s="61" t="s">
        <v>34</v>
      </c>
      <c r="E60" s="60" t="s">
        <v>82</v>
      </c>
      <c r="F60" s="32" t="s">
        <v>106</v>
      </c>
      <c r="G60" s="33" t="s">
        <v>108</v>
      </c>
      <c r="H60" s="57">
        <v>5</v>
      </c>
      <c r="I60" s="56" t="s">
        <v>111</v>
      </c>
      <c r="J60" s="58" t="s">
        <v>33</v>
      </c>
      <c r="K60" s="34"/>
      <c r="L60" s="34">
        <f t="shared" si="1"/>
        <v>0</v>
      </c>
    </row>
    <row r="61" spans="1:12" s="23" customFormat="1" ht="36.75" customHeight="1" x14ac:dyDescent="0.25">
      <c r="A61" s="59">
        <v>51</v>
      </c>
      <c r="B61" s="59">
        <v>51</v>
      </c>
      <c r="C61" s="62" t="s">
        <v>19</v>
      </c>
      <c r="D61" s="61" t="s">
        <v>34</v>
      </c>
      <c r="E61" s="60" t="s">
        <v>83</v>
      </c>
      <c r="F61" s="32" t="s">
        <v>106</v>
      </c>
      <c r="G61" s="33" t="s">
        <v>108</v>
      </c>
      <c r="H61" s="57">
        <v>40</v>
      </c>
      <c r="I61" s="56" t="s">
        <v>111</v>
      </c>
      <c r="J61" s="58" t="s">
        <v>33</v>
      </c>
      <c r="K61" s="34"/>
      <c r="L61" s="34">
        <f t="shared" si="1"/>
        <v>0</v>
      </c>
    </row>
    <row r="62" spans="1:12" s="23" customFormat="1" ht="36.75" customHeight="1" x14ac:dyDescent="0.25">
      <c r="A62" s="59">
        <v>52</v>
      </c>
      <c r="B62" s="59">
        <v>52</v>
      </c>
      <c r="C62" s="62" t="s">
        <v>19</v>
      </c>
      <c r="D62" s="61" t="s">
        <v>34</v>
      </c>
      <c r="E62" s="60" t="s">
        <v>84</v>
      </c>
      <c r="F62" s="32" t="s">
        <v>106</v>
      </c>
      <c r="G62" s="33" t="s">
        <v>108</v>
      </c>
      <c r="H62" s="57">
        <v>7</v>
      </c>
      <c r="I62" s="56" t="s">
        <v>111</v>
      </c>
      <c r="J62" s="58" t="s">
        <v>33</v>
      </c>
      <c r="K62" s="34"/>
      <c r="L62" s="34">
        <f t="shared" si="1"/>
        <v>0</v>
      </c>
    </row>
    <row r="63" spans="1:12" s="23" customFormat="1" ht="36.75" customHeight="1" x14ac:dyDescent="0.25">
      <c r="A63" s="59">
        <v>53</v>
      </c>
      <c r="B63" s="59">
        <v>53</v>
      </c>
      <c r="C63" s="62" t="s">
        <v>19</v>
      </c>
      <c r="D63" s="61" t="s">
        <v>34</v>
      </c>
      <c r="E63" s="60" t="s">
        <v>85</v>
      </c>
      <c r="F63" s="32" t="s">
        <v>106</v>
      </c>
      <c r="G63" s="33" t="s">
        <v>108</v>
      </c>
      <c r="H63" s="57">
        <v>194</v>
      </c>
      <c r="I63" s="56" t="s">
        <v>111</v>
      </c>
      <c r="J63" s="58" t="s">
        <v>33</v>
      </c>
      <c r="K63" s="34"/>
      <c r="L63" s="34">
        <f t="shared" si="1"/>
        <v>0</v>
      </c>
    </row>
    <row r="64" spans="1:12" s="23" customFormat="1" ht="36.75" customHeight="1" x14ac:dyDescent="0.25">
      <c r="A64" s="59">
        <v>54</v>
      </c>
      <c r="B64" s="59">
        <v>54</v>
      </c>
      <c r="C64" s="62" t="s">
        <v>19</v>
      </c>
      <c r="D64" s="61" t="s">
        <v>34</v>
      </c>
      <c r="E64" s="60" t="s">
        <v>86</v>
      </c>
      <c r="F64" s="32" t="s">
        <v>106</v>
      </c>
      <c r="G64" s="33" t="s">
        <v>108</v>
      </c>
      <c r="H64" s="57">
        <v>4</v>
      </c>
      <c r="I64" s="56" t="s">
        <v>111</v>
      </c>
      <c r="J64" s="58" t="s">
        <v>33</v>
      </c>
      <c r="K64" s="34"/>
      <c r="L64" s="34">
        <f t="shared" si="1"/>
        <v>0</v>
      </c>
    </row>
    <row r="65" spans="1:12" s="23" customFormat="1" ht="36.75" customHeight="1" x14ac:dyDescent="0.25">
      <c r="A65" s="59">
        <v>55</v>
      </c>
      <c r="B65" s="59">
        <v>55</v>
      </c>
      <c r="C65" s="62" t="s">
        <v>19</v>
      </c>
      <c r="D65" s="61" t="s">
        <v>34</v>
      </c>
      <c r="E65" s="60" t="s">
        <v>87</v>
      </c>
      <c r="F65" s="32" t="s">
        <v>106</v>
      </c>
      <c r="G65" s="33" t="s">
        <v>108</v>
      </c>
      <c r="H65" s="57">
        <v>42</v>
      </c>
      <c r="I65" s="56" t="s">
        <v>111</v>
      </c>
      <c r="J65" s="58" t="s">
        <v>33</v>
      </c>
      <c r="K65" s="34"/>
      <c r="L65" s="34">
        <f t="shared" si="1"/>
        <v>0</v>
      </c>
    </row>
    <row r="66" spans="1:12" s="23" customFormat="1" ht="36.75" customHeight="1" x14ac:dyDescent="0.25">
      <c r="A66" s="59">
        <v>56</v>
      </c>
      <c r="B66" s="59">
        <v>56</v>
      </c>
      <c r="C66" s="62" t="s">
        <v>19</v>
      </c>
      <c r="D66" s="61" t="s">
        <v>34</v>
      </c>
      <c r="E66" s="60" t="s">
        <v>88</v>
      </c>
      <c r="F66" s="32" t="s">
        <v>106</v>
      </c>
      <c r="G66" s="33" t="s">
        <v>108</v>
      </c>
      <c r="H66" s="57">
        <v>42</v>
      </c>
      <c r="I66" s="56" t="s">
        <v>111</v>
      </c>
      <c r="J66" s="58" t="s">
        <v>33</v>
      </c>
      <c r="K66" s="34"/>
      <c r="L66" s="34">
        <f t="shared" si="1"/>
        <v>0</v>
      </c>
    </row>
    <row r="67" spans="1:12" s="23" customFormat="1" ht="36.75" customHeight="1" x14ac:dyDescent="0.25">
      <c r="A67" s="59">
        <v>57</v>
      </c>
      <c r="B67" s="59">
        <v>57</v>
      </c>
      <c r="C67" s="62" t="s">
        <v>19</v>
      </c>
      <c r="D67" s="61" t="s">
        <v>34</v>
      </c>
      <c r="E67" s="60" t="s">
        <v>89</v>
      </c>
      <c r="F67" s="32" t="s">
        <v>106</v>
      </c>
      <c r="G67" s="33" t="s">
        <v>108</v>
      </c>
      <c r="H67" s="57">
        <v>26</v>
      </c>
      <c r="I67" s="56" t="s">
        <v>111</v>
      </c>
      <c r="J67" s="58" t="s">
        <v>33</v>
      </c>
      <c r="K67" s="34"/>
      <c r="L67" s="34">
        <f t="shared" si="1"/>
        <v>0</v>
      </c>
    </row>
    <row r="68" spans="1:12" s="23" customFormat="1" ht="36.75" customHeight="1" x14ac:dyDescent="0.25">
      <c r="A68" s="59">
        <v>58</v>
      </c>
      <c r="B68" s="59">
        <v>58</v>
      </c>
      <c r="C68" s="62" t="s">
        <v>19</v>
      </c>
      <c r="D68" s="61" t="s">
        <v>34</v>
      </c>
      <c r="E68" s="60" t="s">
        <v>90</v>
      </c>
      <c r="F68" s="32" t="s">
        <v>106</v>
      </c>
      <c r="G68" s="33" t="s">
        <v>108</v>
      </c>
      <c r="H68" s="57">
        <v>2</v>
      </c>
      <c r="I68" s="56" t="s">
        <v>111</v>
      </c>
      <c r="J68" s="58" t="s">
        <v>33</v>
      </c>
      <c r="K68" s="34"/>
      <c r="L68" s="34">
        <f t="shared" si="1"/>
        <v>0</v>
      </c>
    </row>
    <row r="69" spans="1:12" s="23" customFormat="1" ht="36.75" customHeight="1" x14ac:dyDescent="0.25">
      <c r="A69" s="59">
        <v>59</v>
      </c>
      <c r="B69" s="59">
        <v>59</v>
      </c>
      <c r="C69" s="62" t="s">
        <v>19</v>
      </c>
      <c r="D69" s="61" t="s">
        <v>34</v>
      </c>
      <c r="E69" s="60" t="s">
        <v>91</v>
      </c>
      <c r="F69" s="32" t="s">
        <v>106</v>
      </c>
      <c r="G69" s="33" t="s">
        <v>108</v>
      </c>
      <c r="H69" s="57">
        <v>5</v>
      </c>
      <c r="I69" s="56" t="s">
        <v>111</v>
      </c>
      <c r="J69" s="58" t="s">
        <v>33</v>
      </c>
      <c r="K69" s="34"/>
      <c r="L69" s="34">
        <f t="shared" si="1"/>
        <v>0</v>
      </c>
    </row>
    <row r="70" spans="1:12" s="23" customFormat="1" ht="36.75" customHeight="1" x14ac:dyDescent="0.25">
      <c r="A70" s="59">
        <v>60</v>
      </c>
      <c r="B70" s="59">
        <v>60</v>
      </c>
      <c r="C70" s="62" t="s">
        <v>19</v>
      </c>
      <c r="D70" s="61" t="s">
        <v>34</v>
      </c>
      <c r="E70" s="60" t="s">
        <v>92</v>
      </c>
      <c r="F70" s="32" t="s">
        <v>106</v>
      </c>
      <c r="G70" s="33" t="s">
        <v>108</v>
      </c>
      <c r="H70" s="57">
        <v>2</v>
      </c>
      <c r="I70" s="56" t="s">
        <v>111</v>
      </c>
      <c r="J70" s="58" t="s">
        <v>33</v>
      </c>
      <c r="K70" s="34"/>
      <c r="L70" s="34">
        <f t="shared" si="1"/>
        <v>0</v>
      </c>
    </row>
    <row r="71" spans="1:12" s="23" customFormat="1" ht="36.75" customHeight="1" x14ac:dyDescent="0.25">
      <c r="A71" s="59">
        <v>61</v>
      </c>
      <c r="B71" s="59">
        <v>61</v>
      </c>
      <c r="C71" s="62" t="s">
        <v>19</v>
      </c>
      <c r="D71" s="61" t="s">
        <v>34</v>
      </c>
      <c r="E71" s="60" t="s">
        <v>93</v>
      </c>
      <c r="F71" s="32" t="s">
        <v>106</v>
      </c>
      <c r="G71" s="33" t="s">
        <v>108</v>
      </c>
      <c r="H71" s="57">
        <v>14</v>
      </c>
      <c r="I71" s="56" t="s">
        <v>111</v>
      </c>
      <c r="J71" s="58" t="s">
        <v>33</v>
      </c>
      <c r="K71" s="34"/>
      <c r="L71" s="34">
        <f t="shared" si="0"/>
        <v>0</v>
      </c>
    </row>
    <row r="72" spans="1:12" s="23" customFormat="1" ht="36.75" customHeight="1" x14ac:dyDescent="0.25">
      <c r="A72" s="59">
        <v>62</v>
      </c>
      <c r="B72" s="59">
        <v>62</v>
      </c>
      <c r="C72" s="62" t="s">
        <v>19</v>
      </c>
      <c r="D72" s="61" t="s">
        <v>34</v>
      </c>
      <c r="E72" s="60" t="s">
        <v>94</v>
      </c>
      <c r="F72" s="32" t="s">
        <v>106</v>
      </c>
      <c r="G72" s="33" t="s">
        <v>108</v>
      </c>
      <c r="H72" s="57">
        <v>29</v>
      </c>
      <c r="I72" s="56" t="s">
        <v>111</v>
      </c>
      <c r="J72" s="58" t="s">
        <v>33</v>
      </c>
      <c r="K72" s="34"/>
      <c r="L72" s="34">
        <f t="shared" si="0"/>
        <v>0</v>
      </c>
    </row>
    <row r="73" spans="1:12" s="23" customFormat="1" ht="36.75" customHeight="1" x14ac:dyDescent="0.25">
      <c r="A73" s="59">
        <v>63</v>
      </c>
      <c r="B73" s="59">
        <v>63</v>
      </c>
      <c r="C73" s="62" t="s">
        <v>19</v>
      </c>
      <c r="D73" s="61" t="s">
        <v>34</v>
      </c>
      <c r="E73" s="60" t="s">
        <v>95</v>
      </c>
      <c r="F73" s="32" t="s">
        <v>106</v>
      </c>
      <c r="G73" s="33" t="s">
        <v>108</v>
      </c>
      <c r="H73" s="57">
        <v>10</v>
      </c>
      <c r="I73" s="56" t="s">
        <v>111</v>
      </c>
      <c r="J73" s="58" t="s">
        <v>33</v>
      </c>
      <c r="K73" s="34"/>
      <c r="L73" s="34">
        <f t="shared" si="0"/>
        <v>0</v>
      </c>
    </row>
    <row r="74" spans="1:12" s="23" customFormat="1" ht="36.75" customHeight="1" x14ac:dyDescent="0.25">
      <c r="A74" s="59">
        <v>64</v>
      </c>
      <c r="B74" s="59">
        <v>64</v>
      </c>
      <c r="C74" s="62" t="s">
        <v>19</v>
      </c>
      <c r="D74" s="61" t="s">
        <v>34</v>
      </c>
      <c r="E74" s="60" t="s">
        <v>96</v>
      </c>
      <c r="F74" s="32" t="s">
        <v>106</v>
      </c>
      <c r="G74" s="33" t="s">
        <v>109</v>
      </c>
      <c r="H74" s="57">
        <v>3</v>
      </c>
      <c r="I74" s="56" t="s">
        <v>111</v>
      </c>
      <c r="J74" s="58" t="s">
        <v>33</v>
      </c>
      <c r="K74" s="34"/>
      <c r="L74" s="34">
        <f t="shared" si="0"/>
        <v>0</v>
      </c>
    </row>
    <row r="75" spans="1:12" s="23" customFormat="1" ht="36.75" customHeight="1" x14ac:dyDescent="0.25">
      <c r="A75" s="59">
        <v>65</v>
      </c>
      <c r="B75" s="59">
        <v>65</v>
      </c>
      <c r="C75" s="62" t="s">
        <v>19</v>
      </c>
      <c r="D75" s="61" t="s">
        <v>34</v>
      </c>
      <c r="E75" s="60" t="s">
        <v>97</v>
      </c>
      <c r="F75" s="32" t="s">
        <v>107</v>
      </c>
      <c r="G75" s="33" t="s">
        <v>108</v>
      </c>
      <c r="H75" s="57">
        <v>1</v>
      </c>
      <c r="I75" s="56" t="s">
        <v>111</v>
      </c>
      <c r="J75" s="58" t="s">
        <v>33</v>
      </c>
      <c r="K75" s="34"/>
      <c r="L75" s="34">
        <f t="shared" si="0"/>
        <v>0</v>
      </c>
    </row>
    <row r="76" spans="1:12" s="23" customFormat="1" ht="36.75" customHeight="1" x14ac:dyDescent="0.25">
      <c r="A76" s="59">
        <v>66</v>
      </c>
      <c r="B76" s="59">
        <v>66</v>
      </c>
      <c r="C76" s="62" t="s">
        <v>19</v>
      </c>
      <c r="D76" s="61" t="s">
        <v>34</v>
      </c>
      <c r="E76" s="60" t="s">
        <v>98</v>
      </c>
      <c r="F76" s="32" t="s">
        <v>106</v>
      </c>
      <c r="G76" s="33" t="s">
        <v>108</v>
      </c>
      <c r="H76" s="57">
        <v>5</v>
      </c>
      <c r="I76" s="56" t="s">
        <v>111</v>
      </c>
      <c r="J76" s="58" t="s">
        <v>33</v>
      </c>
      <c r="K76" s="34"/>
      <c r="L76" s="34">
        <f t="shared" si="0"/>
        <v>0</v>
      </c>
    </row>
    <row r="77" spans="1:12" s="23" customFormat="1" ht="36.75" customHeight="1" x14ac:dyDescent="0.25">
      <c r="A77" s="59">
        <v>67</v>
      </c>
      <c r="B77" s="59">
        <v>67</v>
      </c>
      <c r="C77" s="62" t="s">
        <v>19</v>
      </c>
      <c r="D77" s="61" t="s">
        <v>34</v>
      </c>
      <c r="E77" s="60" t="s">
        <v>99</v>
      </c>
      <c r="F77" s="32" t="s">
        <v>106</v>
      </c>
      <c r="G77" s="33" t="s">
        <v>108</v>
      </c>
      <c r="H77" s="57">
        <v>10</v>
      </c>
      <c r="I77" s="56" t="s">
        <v>111</v>
      </c>
      <c r="J77" s="58" t="s">
        <v>33</v>
      </c>
      <c r="K77" s="34"/>
      <c r="L77" s="34">
        <f t="shared" ref="L77:L82" si="3">K77*H77</f>
        <v>0</v>
      </c>
    </row>
    <row r="78" spans="1:12" s="23" customFormat="1" ht="36.75" customHeight="1" x14ac:dyDescent="0.25">
      <c r="A78" s="59">
        <v>68</v>
      </c>
      <c r="B78" s="59">
        <v>68</v>
      </c>
      <c r="C78" s="62" t="s">
        <v>19</v>
      </c>
      <c r="D78" s="61" t="s">
        <v>34</v>
      </c>
      <c r="E78" s="60" t="s">
        <v>100</v>
      </c>
      <c r="F78" s="32" t="s">
        <v>106</v>
      </c>
      <c r="G78" s="33" t="s">
        <v>108</v>
      </c>
      <c r="H78" s="57">
        <v>3</v>
      </c>
      <c r="I78" s="56" t="s">
        <v>111</v>
      </c>
      <c r="J78" s="58" t="s">
        <v>33</v>
      </c>
      <c r="K78" s="34"/>
      <c r="L78" s="34">
        <f t="shared" si="3"/>
        <v>0</v>
      </c>
    </row>
    <row r="79" spans="1:12" s="23" customFormat="1" ht="36.75" customHeight="1" x14ac:dyDescent="0.25">
      <c r="A79" s="59">
        <v>69</v>
      </c>
      <c r="B79" s="59">
        <v>69</v>
      </c>
      <c r="C79" s="62" t="s">
        <v>19</v>
      </c>
      <c r="D79" s="61" t="s">
        <v>34</v>
      </c>
      <c r="E79" s="60" t="s">
        <v>101</v>
      </c>
      <c r="F79" s="32" t="s">
        <v>106</v>
      </c>
      <c r="G79" s="33" t="s">
        <v>108</v>
      </c>
      <c r="H79" s="57">
        <v>2</v>
      </c>
      <c r="I79" s="56" t="s">
        <v>111</v>
      </c>
      <c r="J79" s="58" t="s">
        <v>33</v>
      </c>
      <c r="K79" s="34"/>
      <c r="L79" s="34">
        <f t="shared" si="3"/>
        <v>0</v>
      </c>
    </row>
    <row r="80" spans="1:12" s="23" customFormat="1" ht="36.75" customHeight="1" x14ac:dyDescent="0.25">
      <c r="A80" s="59">
        <v>70</v>
      </c>
      <c r="B80" s="59">
        <v>70</v>
      </c>
      <c r="C80" s="62" t="s">
        <v>19</v>
      </c>
      <c r="D80" s="61" t="s">
        <v>34</v>
      </c>
      <c r="E80" s="60" t="s">
        <v>102</v>
      </c>
      <c r="F80" s="32" t="s">
        <v>107</v>
      </c>
      <c r="G80" s="33" t="s">
        <v>108</v>
      </c>
      <c r="H80" s="57">
        <v>1</v>
      </c>
      <c r="I80" s="56" t="s">
        <v>111</v>
      </c>
      <c r="J80" s="58" t="s">
        <v>33</v>
      </c>
      <c r="K80" s="34"/>
      <c r="L80" s="34">
        <f t="shared" si="3"/>
        <v>0</v>
      </c>
    </row>
    <row r="81" spans="1:16" s="23" customFormat="1" ht="36.75" customHeight="1" x14ac:dyDescent="0.25">
      <c r="A81" s="59">
        <v>71</v>
      </c>
      <c r="B81" s="59">
        <v>71</v>
      </c>
      <c r="C81" s="62" t="s">
        <v>19</v>
      </c>
      <c r="D81" s="61" t="s">
        <v>34</v>
      </c>
      <c r="E81" s="60" t="s">
        <v>103</v>
      </c>
      <c r="F81" s="32" t="s">
        <v>106</v>
      </c>
      <c r="G81" s="33" t="s">
        <v>108</v>
      </c>
      <c r="H81" s="57">
        <v>2</v>
      </c>
      <c r="I81" s="56" t="s">
        <v>111</v>
      </c>
      <c r="J81" s="58" t="s">
        <v>33</v>
      </c>
      <c r="K81" s="34"/>
      <c r="L81" s="34">
        <f t="shared" si="3"/>
        <v>0</v>
      </c>
    </row>
    <row r="82" spans="1:16" s="23" customFormat="1" ht="36.75" customHeight="1" x14ac:dyDescent="0.25">
      <c r="A82" s="59">
        <v>72</v>
      </c>
      <c r="B82" s="59">
        <v>72</v>
      </c>
      <c r="C82" s="62" t="s">
        <v>19</v>
      </c>
      <c r="D82" s="61" t="s">
        <v>34</v>
      </c>
      <c r="E82" s="60" t="s">
        <v>104</v>
      </c>
      <c r="F82" s="32" t="s">
        <v>106</v>
      </c>
      <c r="G82" s="33" t="s">
        <v>108</v>
      </c>
      <c r="H82" s="57">
        <v>2</v>
      </c>
      <c r="I82" s="56" t="s">
        <v>111</v>
      </c>
      <c r="J82" s="58" t="s">
        <v>33</v>
      </c>
      <c r="K82" s="34"/>
      <c r="L82" s="34">
        <f t="shared" si="3"/>
        <v>0</v>
      </c>
    </row>
    <row r="83" spans="1:16" s="23" customFormat="1" ht="36.75" customHeight="1" x14ac:dyDescent="0.25">
      <c r="A83" s="59">
        <v>73</v>
      </c>
      <c r="B83" s="59">
        <v>73</v>
      </c>
      <c r="C83" s="62" t="s">
        <v>19</v>
      </c>
      <c r="D83" s="61" t="s">
        <v>34</v>
      </c>
      <c r="E83" s="60" t="s">
        <v>105</v>
      </c>
      <c r="F83" s="32" t="s">
        <v>106</v>
      </c>
      <c r="G83" s="33" t="s">
        <v>108</v>
      </c>
      <c r="H83" s="57">
        <v>4</v>
      </c>
      <c r="I83" s="56" t="s">
        <v>111</v>
      </c>
      <c r="J83" s="58" t="s">
        <v>33</v>
      </c>
      <c r="K83" s="34"/>
      <c r="L83" s="34">
        <f t="shared" ref="L83" si="4">K83*H83</f>
        <v>0</v>
      </c>
    </row>
    <row r="84" spans="1:16" s="25" customFormat="1" ht="32.25" customHeight="1" x14ac:dyDescent="0.25">
      <c r="A84" s="66" t="s">
        <v>1</v>
      </c>
      <c r="B84" s="67"/>
      <c r="C84" s="68"/>
      <c r="D84" s="68"/>
      <c r="E84" s="68"/>
      <c r="F84" s="68"/>
      <c r="G84" s="69"/>
      <c r="H84" s="45">
        <f>SUBTOTAL(9,H11:H83)</f>
        <v>2186</v>
      </c>
      <c r="I84" s="45"/>
      <c r="J84" s="45"/>
      <c r="K84" s="45"/>
      <c r="L84" s="35">
        <f>SUM(L11:L83)</f>
        <v>0</v>
      </c>
    </row>
    <row r="85" spans="1:16" ht="22.5" x14ac:dyDescent="0.3">
      <c r="C85" s="30" t="s">
        <v>112</v>
      </c>
      <c r="D85" s="30"/>
      <c r="E85" s="31"/>
      <c r="F85" s="31"/>
      <c r="L85" s="26"/>
    </row>
    <row r="86" spans="1:16" x14ac:dyDescent="0.25">
      <c r="A86" s="47"/>
      <c r="B86" s="47"/>
      <c r="C86" s="71"/>
      <c r="D86" s="71"/>
      <c r="E86" s="71"/>
      <c r="F86" s="48"/>
      <c r="G86" s="47"/>
      <c r="H86" s="49"/>
      <c r="I86" s="47"/>
      <c r="J86" s="47"/>
      <c r="K86" s="47"/>
      <c r="L86" s="26"/>
    </row>
    <row r="87" spans="1:16" s="24" customFormat="1" ht="21" customHeight="1" x14ac:dyDescent="0.25">
      <c r="A87" s="4"/>
      <c r="B87" s="4"/>
      <c r="C87" s="6" t="s">
        <v>28</v>
      </c>
      <c r="D87" s="6"/>
      <c r="E87" s="15"/>
      <c r="F87" s="15"/>
      <c r="G87" s="15"/>
      <c r="H87" s="42"/>
      <c r="I87" s="15"/>
      <c r="J87" s="15"/>
      <c r="K87" s="15"/>
      <c r="L87" s="26"/>
    </row>
    <row r="88" spans="1:16" s="24" customFormat="1" ht="21" customHeight="1" x14ac:dyDescent="0.25">
      <c r="A88" s="4"/>
      <c r="B88" s="4"/>
      <c r="C88" s="63" t="s">
        <v>24</v>
      </c>
      <c r="D88" s="63"/>
      <c r="E88" s="63"/>
      <c r="F88" s="63"/>
      <c r="G88" s="63"/>
      <c r="H88" s="63"/>
      <c r="I88" s="63"/>
      <c r="J88" s="63"/>
      <c r="K88" s="63"/>
      <c r="L88" s="63"/>
    </row>
    <row r="89" spans="1:16" ht="21" customHeight="1" x14ac:dyDescent="0.25">
      <c r="A89" s="4"/>
      <c r="B89" s="4"/>
      <c r="C89" s="63" t="s">
        <v>32</v>
      </c>
      <c r="D89" s="63"/>
      <c r="E89" s="63"/>
      <c r="F89" s="63"/>
      <c r="G89" s="63"/>
      <c r="H89" s="63"/>
      <c r="I89" s="63"/>
      <c r="J89" s="63"/>
      <c r="K89" s="63"/>
      <c r="L89" s="63"/>
    </row>
    <row r="90" spans="1:16" s="6" customFormat="1" ht="21" customHeight="1" x14ac:dyDescent="0.25">
      <c r="A90" s="4"/>
      <c r="B90" s="4"/>
      <c r="C90" s="6" t="s">
        <v>25</v>
      </c>
      <c r="H90" s="44"/>
      <c r="M90" s="7"/>
      <c r="N90" s="5"/>
      <c r="O90" s="5"/>
      <c r="P90" s="5"/>
    </row>
    <row r="91" spans="1:16" s="6" customFormat="1" ht="21" customHeight="1" x14ac:dyDescent="0.25">
      <c r="A91" s="4"/>
      <c r="B91" s="4"/>
      <c r="C91" s="2" t="s">
        <v>26</v>
      </c>
      <c r="D91" s="2"/>
      <c r="H91" s="44"/>
      <c r="M91" s="7"/>
    </row>
    <row r="92" spans="1:16" s="6" customFormat="1" ht="43.5" customHeight="1" x14ac:dyDescent="0.25">
      <c r="A92" s="5"/>
      <c r="B92" s="5"/>
      <c r="C92" s="63"/>
      <c r="D92" s="63"/>
      <c r="E92" s="63"/>
      <c r="F92" s="63"/>
      <c r="G92" s="63"/>
      <c r="H92" s="63"/>
      <c r="I92" s="63"/>
      <c r="J92" s="63"/>
      <c r="M92" s="7"/>
    </row>
    <row r="93" spans="1:16" s="6" customFormat="1" ht="15" customHeight="1" x14ac:dyDescent="0.25">
      <c r="A93" s="5"/>
      <c r="B93" s="5"/>
      <c r="C93" s="11"/>
      <c r="D93" s="11"/>
      <c r="E93" s="2"/>
      <c r="H93" s="44"/>
      <c r="M93" s="7"/>
    </row>
    <row r="94" spans="1:16" s="6" customFormat="1" ht="15.75" customHeight="1" x14ac:dyDescent="0.25">
      <c r="A94" s="5"/>
      <c r="B94" s="5"/>
      <c r="C94" s="8"/>
      <c r="D94" s="8"/>
      <c r="E94" s="2"/>
      <c r="H94" s="44"/>
      <c r="M94" s="7"/>
    </row>
    <row r="95" spans="1:16" s="6" customFormat="1" ht="18.75" x14ac:dyDescent="0.3">
      <c r="E95" s="27" t="s">
        <v>2</v>
      </c>
      <c r="F95" s="9" t="s">
        <v>3</v>
      </c>
      <c r="H95" s="44"/>
      <c r="M95" s="7"/>
    </row>
    <row r="96" spans="1:16" s="6" customFormat="1" ht="34.5" customHeight="1" x14ac:dyDescent="0.3">
      <c r="E96" s="27" t="s">
        <v>4</v>
      </c>
      <c r="G96" s="5" t="s">
        <v>5</v>
      </c>
      <c r="H96" s="44"/>
      <c r="M96" s="7"/>
    </row>
    <row r="97" spans="1:16" s="6" customFormat="1" ht="18.75" x14ac:dyDescent="0.25">
      <c r="E97" s="5"/>
      <c r="G97" s="2"/>
      <c r="H97" s="44"/>
      <c r="M97" s="7"/>
    </row>
    <row r="98" spans="1:16" s="6" customFormat="1" ht="18.75" x14ac:dyDescent="0.25">
      <c r="A98" s="5"/>
      <c r="B98" s="5"/>
      <c r="C98" s="6" t="s">
        <v>6</v>
      </c>
      <c r="H98" s="44"/>
      <c r="M98" s="7"/>
      <c r="N98" s="5"/>
      <c r="O98" s="5"/>
      <c r="P98" s="5"/>
    </row>
    <row r="99" spans="1:16" s="6" customFormat="1" ht="18.75" x14ac:dyDescent="0.25">
      <c r="A99" s="5"/>
      <c r="B99" s="5"/>
      <c r="C99" s="10"/>
      <c r="D99" s="10"/>
      <c r="E99" s="6" t="s">
        <v>7</v>
      </c>
      <c r="H99" s="44"/>
      <c r="M99" s="7"/>
      <c r="N99" s="5"/>
      <c r="O99" s="5"/>
      <c r="P99" s="5"/>
    </row>
  </sheetData>
  <autoFilter ref="A10:P91"/>
  <mergeCells count="8">
    <mergeCell ref="C92:J92"/>
    <mergeCell ref="C3:K3"/>
    <mergeCell ref="A6:K6"/>
    <mergeCell ref="A84:G84"/>
    <mergeCell ref="C5:L5"/>
    <mergeCell ref="C89:L89"/>
    <mergeCell ref="C88:L88"/>
    <mergeCell ref="C86:E8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102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2019-08-23T00:52:18Z</dcterms:modified>
</cp:coreProperties>
</file>